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4"/>
  </bookViews>
  <sheets>
    <sheet name="Расчет сводная" sheetId="16" r:id="rId1"/>
    <sheet name="Расчет Куст 6" sheetId="11" r:id="rId2"/>
    <sheet name="Расчет Куст 2" sheetId="13" r:id="rId3"/>
    <sheet name="Расчет Куст 5" sheetId="14" r:id="rId4"/>
    <sheet name="Расчет Куст 7" sheetId="15" r:id="rId5"/>
  </sheets>
  <definedNames>
    <definedName name="_xlnm.Print_Area" localSheetId="2">'Расчет Куст 2'!$A$1:$H$93</definedName>
    <definedName name="_xlnm.Print_Area" localSheetId="3">'Расчет Куст 5'!$A$1:$H$87</definedName>
    <definedName name="_xlnm.Print_Area" localSheetId="1">'Расчет Куст 6'!$A$1:$H$94</definedName>
    <definedName name="_xlnm.Print_Area" localSheetId="4">'Расчет Куст 7'!$A$1:$H$93</definedName>
  </definedNames>
  <calcPr calcId="152511"/>
</workbook>
</file>

<file path=xl/calcChain.xml><?xml version="1.0" encoding="utf-8"?>
<calcChain xmlns="http://schemas.openxmlformats.org/spreadsheetml/2006/main">
  <c r="D46" i="15" l="1"/>
  <c r="D44" i="14"/>
  <c r="D47" i="13"/>
  <c r="D47" i="11"/>
  <c r="D5" i="11" l="1"/>
  <c r="D5" i="13"/>
  <c r="H64" i="13" l="1"/>
  <c r="H56" i="13"/>
  <c r="H56" i="11"/>
  <c r="H64" i="11"/>
  <c r="D68" i="13" l="1"/>
  <c r="H67" i="13"/>
  <c r="H67" i="11"/>
  <c r="D68" i="11"/>
  <c r="D12" i="16" l="1"/>
  <c r="D11" i="16"/>
  <c r="D10" i="16"/>
  <c r="D9" i="16"/>
  <c r="F87" i="15"/>
  <c r="D16" i="15" s="1"/>
  <c r="E79" i="15"/>
  <c r="G78" i="15"/>
  <c r="G77" i="15"/>
  <c r="F72" i="15"/>
  <c r="D11" i="15" s="1"/>
  <c r="D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C29" i="15"/>
  <c r="D44" i="15" s="1"/>
  <c r="D48" i="15" s="1"/>
  <c r="D9" i="15" s="1"/>
  <c r="F28" i="15"/>
  <c r="C38" i="15" s="1"/>
  <c r="F27" i="15"/>
  <c r="C37" i="15" s="1"/>
  <c r="F26" i="15"/>
  <c r="C36" i="15" s="1"/>
  <c r="F25" i="15"/>
  <c r="C35" i="15" s="1"/>
  <c r="B12" i="15"/>
  <c r="B11" i="15"/>
  <c r="B10" i="15"/>
  <c r="B9" i="15"/>
  <c r="B6" i="15"/>
  <c r="F81" i="14"/>
  <c r="D16" i="14" s="1"/>
  <c r="E74" i="14"/>
  <c r="G73" i="14"/>
  <c r="G72" i="14"/>
  <c r="F68" i="14"/>
  <c r="D11" i="14" s="1"/>
  <c r="D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C29" i="14"/>
  <c r="D42" i="14" s="1"/>
  <c r="D46" i="14" s="1"/>
  <c r="D9" i="14" s="1"/>
  <c r="F28" i="14"/>
  <c r="C37" i="14" s="1"/>
  <c r="F27" i="14"/>
  <c r="C36" i="14" s="1"/>
  <c r="F26" i="14"/>
  <c r="C35" i="14" s="1"/>
  <c r="F25" i="14"/>
  <c r="C34" i="14" s="1"/>
  <c r="D34" i="14" s="1"/>
  <c r="B12" i="14"/>
  <c r="B11" i="14"/>
  <c r="B10" i="14"/>
  <c r="B9" i="14"/>
  <c r="B6" i="14"/>
  <c r="F87" i="13"/>
  <c r="D17" i="13" s="1"/>
  <c r="E80" i="13"/>
  <c r="G79" i="13"/>
  <c r="G78" i="13"/>
  <c r="F74" i="13"/>
  <c r="D12" i="13" s="1"/>
  <c r="H66" i="13"/>
  <c r="H65" i="13"/>
  <c r="H63" i="13"/>
  <c r="H62" i="13"/>
  <c r="H61" i="13"/>
  <c r="H60" i="13"/>
  <c r="H59" i="13"/>
  <c r="H58" i="13"/>
  <c r="H57" i="13"/>
  <c r="H55" i="13"/>
  <c r="H54" i="13"/>
  <c r="H53" i="13"/>
  <c r="C31" i="13"/>
  <c r="D45" i="13" s="1"/>
  <c r="D49" i="13" s="1"/>
  <c r="D10" i="13" s="1"/>
  <c r="F30" i="13"/>
  <c r="C40" i="13" s="1"/>
  <c r="F29" i="13"/>
  <c r="C39" i="13" s="1"/>
  <c r="F28" i="13"/>
  <c r="C38" i="13" s="1"/>
  <c r="F27" i="13"/>
  <c r="C37" i="13" s="1"/>
  <c r="F26" i="13"/>
  <c r="C36" i="13" s="1"/>
  <c r="B13" i="13"/>
  <c r="B12" i="13"/>
  <c r="B11" i="13"/>
  <c r="B10" i="13"/>
  <c r="B7" i="13"/>
  <c r="H63" i="11"/>
  <c r="H62" i="11"/>
  <c r="H68" i="13" l="1"/>
  <c r="D11" i="13" s="1"/>
  <c r="G80" i="13"/>
  <c r="D13" i="13" s="1"/>
  <c r="G74" i="14"/>
  <c r="D12" i="14" s="1"/>
  <c r="G79" i="15"/>
  <c r="D12" i="15" s="1"/>
  <c r="H65" i="15"/>
  <c r="D10" i="15" s="1"/>
  <c r="D13" i="16"/>
  <c r="D14" i="16" s="1"/>
  <c r="G36" i="15"/>
  <c r="F36" i="15"/>
  <c r="E36" i="15"/>
  <c r="D36" i="15"/>
  <c r="E35" i="15"/>
  <c r="D35" i="15"/>
  <c r="C39" i="15"/>
  <c r="G35" i="15"/>
  <c r="F35" i="15"/>
  <c r="E37" i="15"/>
  <c r="D37" i="15"/>
  <c r="G37" i="15"/>
  <c r="F37" i="15"/>
  <c r="G38" i="15"/>
  <c r="F38" i="15"/>
  <c r="E38" i="15"/>
  <c r="D38" i="15"/>
  <c r="F29" i="15"/>
  <c r="D6" i="15" s="1"/>
  <c r="F29" i="14"/>
  <c r="D6" i="14" s="1"/>
  <c r="H62" i="14"/>
  <c r="D10" i="14" s="1"/>
  <c r="G34" i="14"/>
  <c r="C38" i="14"/>
  <c r="E34" i="14"/>
  <c r="F34" i="14"/>
  <c r="E35" i="14"/>
  <c r="D35" i="14"/>
  <c r="G35" i="14"/>
  <c r="F35" i="14"/>
  <c r="G36" i="14"/>
  <c r="E36" i="14"/>
  <c r="D36" i="14"/>
  <c r="F36" i="14"/>
  <c r="E37" i="14"/>
  <c r="G37" i="14"/>
  <c r="F37" i="14"/>
  <c r="D37" i="14"/>
  <c r="E39" i="13"/>
  <c r="D39" i="13"/>
  <c r="G39" i="13"/>
  <c r="F39" i="13"/>
  <c r="E37" i="13"/>
  <c r="D37" i="13"/>
  <c r="G37" i="13"/>
  <c r="F37" i="13"/>
  <c r="G38" i="13"/>
  <c r="F38" i="13"/>
  <c r="E38" i="13"/>
  <c r="D38" i="13"/>
  <c r="G36" i="13"/>
  <c r="F36" i="13"/>
  <c r="C41" i="13"/>
  <c r="E36" i="13"/>
  <c r="D36" i="13"/>
  <c r="G40" i="13"/>
  <c r="F40" i="13"/>
  <c r="E40" i="13"/>
  <c r="D40" i="13"/>
  <c r="F31" i="13"/>
  <c r="D7" i="13" s="1"/>
  <c r="H38" i="15" l="1"/>
  <c r="E39" i="15"/>
  <c r="H37" i="15"/>
  <c r="D39" i="15"/>
  <c r="H35" i="15"/>
  <c r="F39" i="15"/>
  <c r="G39" i="15"/>
  <c r="H36" i="15"/>
  <c r="H36" i="14"/>
  <c r="D38" i="14"/>
  <c r="H34" i="14"/>
  <c r="H35" i="14"/>
  <c r="E38" i="14"/>
  <c r="H37" i="14"/>
  <c r="F38" i="14"/>
  <c r="G38" i="14"/>
  <c r="H40" i="13"/>
  <c r="G41" i="13"/>
  <c r="F41" i="13"/>
  <c r="H37" i="13"/>
  <c r="H39" i="13"/>
  <c r="D41" i="13"/>
  <c r="H36" i="13"/>
  <c r="E41" i="13"/>
  <c r="H38" i="13"/>
  <c r="H39" i="15" l="1"/>
  <c r="D7" i="15" s="1"/>
  <c r="H38" i="14"/>
  <c r="D7" i="14" s="1"/>
  <c r="H41" i="13"/>
  <c r="D8" i="13" s="1"/>
  <c r="D9" i="13" s="1"/>
  <c r="D14" i="13"/>
  <c r="D8" i="15" l="1"/>
  <c r="D13" i="15"/>
  <c r="D8" i="14"/>
  <c r="D13" i="14"/>
  <c r="D15" i="13"/>
  <c r="D14" i="15" l="1"/>
  <c r="D17" i="15" s="1"/>
  <c r="D14" i="14"/>
  <c r="D16" i="13"/>
  <c r="D18" i="13"/>
  <c r="D20" i="13" s="1"/>
  <c r="D21" i="13" l="1"/>
  <c r="E10" i="16" s="1"/>
  <c r="F10" i="16" s="1"/>
  <c r="D15" i="15"/>
  <c r="D19" i="15"/>
  <c r="D15" i="14"/>
  <c r="D17" i="14"/>
  <c r="D19" i="14" s="1"/>
  <c r="D20" i="15" l="1"/>
  <c r="E12" i="16" s="1"/>
  <c r="F12" i="16" s="1"/>
  <c r="D20" i="14"/>
  <c r="E11" i="16" s="1"/>
  <c r="F11" i="16" s="1"/>
  <c r="G79" i="11"/>
  <c r="G78" i="11"/>
  <c r="E80" i="11"/>
  <c r="H54" i="11"/>
  <c r="H55" i="11"/>
  <c r="H57" i="11"/>
  <c r="H58" i="11"/>
  <c r="H59" i="11"/>
  <c r="H60" i="11"/>
  <c r="H61" i="11"/>
  <c r="H65" i="11"/>
  <c r="H66" i="11"/>
  <c r="H53" i="11"/>
  <c r="F26" i="11"/>
  <c r="H68" i="11" l="1"/>
  <c r="D11" i="11" s="1"/>
  <c r="F27" i="11"/>
  <c r="F28" i="11"/>
  <c r="C38" i="11" s="1"/>
  <c r="F29" i="11"/>
  <c r="C39" i="11" s="1"/>
  <c r="F30" i="11"/>
  <c r="C40" i="11" s="1"/>
  <c r="C31" i="11"/>
  <c r="D45" i="11" s="1"/>
  <c r="D49" i="11" s="1"/>
  <c r="C36" i="11"/>
  <c r="B13" i="11"/>
  <c r="B12" i="11"/>
  <c r="B11" i="11"/>
  <c r="B10" i="11"/>
  <c r="B7" i="11"/>
  <c r="D10" i="11" l="1"/>
  <c r="F31" i="11"/>
  <c r="D40" i="11"/>
  <c r="G40" i="11"/>
  <c r="F39" i="11"/>
  <c r="D39" i="11"/>
  <c r="E39" i="11"/>
  <c r="G39" i="11"/>
  <c r="F40" i="11"/>
  <c r="E40" i="11"/>
  <c r="F74" i="11"/>
  <c r="G80" i="11"/>
  <c r="D13" i="11" s="1"/>
  <c r="F87" i="11"/>
  <c r="D17" i="11" s="1"/>
  <c r="D38" i="11"/>
  <c r="G38" i="11"/>
  <c r="E38" i="11"/>
  <c r="F38" i="11"/>
  <c r="D36" i="11"/>
  <c r="G36" i="11"/>
  <c r="F36" i="11"/>
  <c r="E36" i="11"/>
  <c r="H40" i="11" l="1"/>
  <c r="H39" i="11"/>
  <c r="D12" i="11"/>
  <c r="C37" i="11"/>
  <c r="C41" i="11" s="1"/>
  <c r="D7" i="11"/>
  <c r="H36" i="11"/>
  <c r="H38" i="11"/>
  <c r="F37" i="11" l="1"/>
  <c r="F41" i="11" s="1"/>
  <c r="E37" i="11"/>
  <c r="E41" i="11" s="1"/>
  <c r="D37" i="11"/>
  <c r="D41" i="11" s="1"/>
  <c r="G37" i="11"/>
  <c r="G41" i="11" s="1"/>
  <c r="H37" i="11" l="1"/>
  <c r="H41" i="11" l="1"/>
  <c r="D8" i="11" s="1"/>
  <c r="D9" i="11" s="1"/>
  <c r="D14" i="11" l="1"/>
  <c r="D15" i="11" l="1"/>
  <c r="D16" i="11" s="1"/>
  <c r="D18" i="11" l="1"/>
  <c r="D20" i="11" s="1"/>
  <c r="D21" i="11" l="1"/>
  <c r="E9" i="16" s="1"/>
  <c r="F9" i="16" s="1"/>
  <c r="F13" i="16" s="1"/>
  <c r="E13" i="16" l="1"/>
  <c r="F14" i="16"/>
  <c r="E14" i="16" s="1"/>
</calcChain>
</file>

<file path=xl/sharedStrings.xml><?xml version="1.0" encoding="utf-8"?>
<sst xmlns="http://schemas.openxmlformats.org/spreadsheetml/2006/main" count="576" uniqueCount="118">
  <si>
    <t>Получение разрешительной документации на объект</t>
  </si>
  <si>
    <t>Дизельное топливо, руб. без НДС в год</t>
  </si>
  <si>
    <t>Материалы, реагенты, руб. без НДС</t>
  </si>
  <si>
    <t>Наименование</t>
  </si>
  <si>
    <t>Куст 6</t>
  </si>
  <si>
    <t>куст 2</t>
  </si>
  <si>
    <t>куст 5</t>
  </si>
  <si>
    <t>куст 7</t>
  </si>
  <si>
    <t>Срок выполнения работ</t>
  </si>
  <si>
    <t>Экскаватор</t>
  </si>
  <si>
    <t>Самосвал</t>
  </si>
  <si>
    <t>Каркасно-тентовое укрытие</t>
  </si>
  <si>
    <t>Емкость БШ 20 м.куб.</t>
  </si>
  <si>
    <t>Резервуары печного топлива 60 м.куб.</t>
  </si>
  <si>
    <t>Емкость для технического грунта после УТД 20 м.куб.</t>
  </si>
  <si>
    <t>Тепловые пушки</t>
  </si>
  <si>
    <t>ЛОС</t>
  </si>
  <si>
    <t>Хоз.-бытовой блок (вагон-дом, биотуалет, кухня и т.д.)</t>
  </si>
  <si>
    <t>СМР (бетонные плиты, земляные работы, система отопления и т.д.)</t>
  </si>
  <si>
    <t>Прочее вспомогательное оборудование (насосы, шредер, доп. емкости, инвентарь и т.д.)</t>
  </si>
  <si>
    <t>№ п/п</t>
  </si>
  <si>
    <t>Наименование статьи затрат</t>
  </si>
  <si>
    <t>Ед. изм.</t>
  </si>
  <si>
    <t>Всего</t>
  </si>
  <si>
    <t>Отчисления на страховые взносы</t>
  </si>
  <si>
    <t>%</t>
  </si>
  <si>
    <t>Итого прямых затрат:</t>
  </si>
  <si>
    <t>Накладные расходы</t>
  </si>
  <si>
    <t>Прочие затраты</t>
  </si>
  <si>
    <t>руб.</t>
  </si>
  <si>
    <t>1.</t>
  </si>
  <si>
    <t>Заработная плата</t>
  </si>
  <si>
    <t>Наименование должности</t>
  </si>
  <si>
    <t>Количество чел.</t>
  </si>
  <si>
    <t>Уровень оплаты труда, мес.</t>
  </si>
  <si>
    <t>Итого оплата труда</t>
  </si>
  <si>
    <t>ИТОГО:</t>
  </si>
  <si>
    <t>2.</t>
  </si>
  <si>
    <t>Сумма страховых взностов, руб</t>
  </si>
  <si>
    <t>ПФ (711 т.р 22%, свыше 10%)</t>
  </si>
  <si>
    <t>ФСС (670 т.р2,9%)</t>
  </si>
  <si>
    <t>ФОМС 5,1% со всей суммы)</t>
  </si>
  <si>
    <t>НС (0,2% со всей суммы)</t>
  </si>
  <si>
    <t>Итого СВ</t>
  </si>
  <si>
    <t>3.</t>
  </si>
  <si>
    <t>Вахтовые перевозки (Мобилизации/демобилизации персонала)</t>
  </si>
  <si>
    <t>Стоимость</t>
  </si>
  <si>
    <t>чел</t>
  </si>
  <si>
    <t>руб./чел.</t>
  </si>
  <si>
    <t>Стоимость мобилизации персонала</t>
  </si>
  <si>
    <t>руб./опер.</t>
  </si>
  <si>
    <t>4.</t>
  </si>
  <si>
    <t>Амортизация оборудования</t>
  </si>
  <si>
    <t>Кол-во</t>
  </si>
  <si>
    <t>Стоимость ед., руб.</t>
  </si>
  <si>
    <t>Срок полезного использования, мес.</t>
  </si>
  <si>
    <t>Срок использования, мес.</t>
  </si>
  <si>
    <t>Итого,  сумма амортизации</t>
  </si>
  <si>
    <t>Итого на весь период работ</t>
  </si>
  <si>
    <t>5.</t>
  </si>
  <si>
    <t>Материалы</t>
  </si>
  <si>
    <t>Ед.изм</t>
  </si>
  <si>
    <t>Итого стоимость, руб.</t>
  </si>
  <si>
    <t>Итого</t>
  </si>
  <si>
    <t>6.</t>
  </si>
  <si>
    <t>Мобилизация оборудования и спец.техники (станции ГТИ)</t>
  </si>
  <si>
    <t>Расстояние,
км</t>
  </si>
  <si>
    <t>Цена за ед.руб.</t>
  </si>
  <si>
    <t>Итого, стоимость моб-ии/дем-ии, руб.</t>
  </si>
  <si>
    <t>7.</t>
  </si>
  <si>
    <t>Ед.изм.</t>
  </si>
  <si>
    <t>Итого, руб.</t>
  </si>
  <si>
    <t>ИТР</t>
  </si>
  <si>
    <t>оператор установки</t>
  </si>
  <si>
    <t>общепроизводственный персонал</t>
  </si>
  <si>
    <t>водители</t>
  </si>
  <si>
    <t>повар</t>
  </si>
  <si>
    <t>Период работы, мес.</t>
  </si>
  <si>
    <t>тн.</t>
  </si>
  <si>
    <t>Количество отходов бурения</t>
  </si>
  <si>
    <t>Итого стоимость работ, без НДС</t>
  </si>
  <si>
    <t>Стоимость перевозки 1 человека</t>
  </si>
  <si>
    <t>Количество перевахтовок</t>
  </si>
  <si>
    <t>шт.</t>
  </si>
  <si>
    <t>Установка термической деструкции</t>
  </si>
  <si>
    <t>тонн</t>
  </si>
  <si>
    <t>Количество дополнительных рейсов (управленческий персонал)</t>
  </si>
  <si>
    <t>Прибыль</t>
  </si>
  <si>
    <t>Численность одной вахты</t>
  </si>
  <si>
    <t>Техническое и сервисное обслуживание, ППР (производитель установок термической деструкции)</t>
  </si>
  <si>
    <t>Ресайклер</t>
  </si>
  <si>
    <t>Емкость отходов КРС 20 м.куб.</t>
  </si>
  <si>
    <t>Блок нейтрализации отходов КРС</t>
  </si>
  <si>
    <t>Тариф на переработку 1тн. отходов бурения, без НДС</t>
  </si>
  <si>
    <t>Объем ,тн</t>
  </si>
  <si>
    <t>Стоимость на ед. руб. без НДС</t>
  </si>
  <si>
    <t>Общая стоимость ,         руб. без НДС</t>
  </si>
  <si>
    <t>Количество отходов бурения и КРС</t>
  </si>
  <si>
    <t>в т.ч. Отходов КРС</t>
  </si>
  <si>
    <t>Мобилизация</t>
  </si>
  <si>
    <t>Демобилизация</t>
  </si>
  <si>
    <t xml:space="preserve">    к договору № _____</t>
  </si>
  <si>
    <t xml:space="preserve">  от «___» ______ 201__ года</t>
  </si>
  <si>
    <t>Приложение № 11</t>
  </si>
  <si>
    <t>" Утилизация буровых отходов, образующихся на производственных объектах ООО «Славнефть-Красноярскнефтегаз»"</t>
  </si>
  <si>
    <t>Наименование объекта</t>
  </si>
  <si>
    <t>Расчет стоимости  по лоту № КНГ/5.13-2016" Утилизация буровых отходов, образующихся на производственных объектах ООО «Славнефть-Красноярскнефтегаз»"</t>
  </si>
  <si>
    <t>Объект:  Куст 6</t>
  </si>
  <si>
    <t>Форма 6.1к</t>
  </si>
  <si>
    <t>Форма 6.2к</t>
  </si>
  <si>
    <t>Объект:  Куст 2</t>
  </si>
  <si>
    <t>Форма 6.3к</t>
  </si>
  <si>
    <t>Объект:  Куст 5</t>
  </si>
  <si>
    <t>Форма 6.4к</t>
  </si>
  <si>
    <t>Коммерческое предложение  по лоту № КНГ/5.13-2016</t>
  </si>
  <si>
    <t>Итого стоимость по лоту № КНГ/5.13-2016</t>
  </si>
  <si>
    <t>Итого стоимость по лоту № КНГ/5.13-2017 (с учетом НДС)</t>
  </si>
  <si>
    <t>Руководитель ________________ /Фамилия И.О./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</si>
</sst>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165" fontId="5" fillId="0" borderId="0" xfId="1" applyNumberFormat="1" applyFont="1" applyFill="1" applyBorder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horizontal="left" vertical="center"/>
      <protection locked="0"/>
    </xf>
    <xf numFmtId="165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5" fontId="7" fillId="7" borderId="4" xfId="1" applyNumberFormat="1" applyFont="1" applyFill="1" applyBorder="1" applyAlignment="1" applyProtection="1">
      <alignment vertical="center"/>
      <protection locked="0"/>
    </xf>
    <xf numFmtId="165" fontId="7" fillId="7" borderId="5" xfId="1" applyNumberFormat="1" applyFont="1" applyFill="1" applyBorder="1" applyAlignment="1" applyProtection="1">
      <alignment horizontal="center" vertical="center"/>
      <protection locked="0"/>
    </xf>
    <xf numFmtId="165" fontId="7" fillId="0" borderId="4" xfId="1" applyNumberFormat="1" applyFont="1" applyBorder="1" applyAlignment="1" applyProtection="1">
      <alignment vertical="center"/>
      <protection locked="0"/>
    </xf>
    <xf numFmtId="165" fontId="7" fillId="0" borderId="5" xfId="1" applyNumberFormat="1" applyFont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7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1" applyNumberFormat="1" applyFont="1" applyAlignment="1" applyProtection="1">
      <alignment vertical="center"/>
      <protection locked="0"/>
    </xf>
    <xf numFmtId="165" fontId="8" fillId="0" borderId="0" xfId="1" applyNumberFormat="1" applyFont="1" applyAlignment="1" applyProtection="1">
      <alignment horizontal="right" vertical="center"/>
      <protection locked="0"/>
    </xf>
    <xf numFmtId="165" fontId="8" fillId="0" borderId="0" xfId="1" applyNumberFormat="1" applyFont="1"/>
    <xf numFmtId="165" fontId="8" fillId="2" borderId="0" xfId="1" applyNumberFormat="1" applyFont="1" applyFill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165" fontId="7" fillId="3" borderId="3" xfId="1" applyNumberFormat="1" applyFont="1" applyFill="1" applyBorder="1" applyAlignment="1" applyProtection="1">
      <alignment horizontal="center" vertical="center" wrapText="1"/>
    </xf>
    <xf numFmtId="165" fontId="7" fillId="3" borderId="4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4" xfId="1" applyNumberFormat="1" applyFont="1" applyFill="1" applyBorder="1" applyAlignment="1" applyProtection="1">
      <alignment horizontal="center" vertical="center" wrapText="1"/>
    </xf>
    <xf numFmtId="165" fontId="7" fillId="3" borderId="5" xfId="1" applyNumberFormat="1" applyFont="1" applyFill="1" applyBorder="1" applyAlignment="1" applyProtection="1">
      <alignment horizontal="center" vertical="center" wrapText="1"/>
      <protection locked="0"/>
    </xf>
    <xf numFmtId="165" fontId="7" fillId="2" borderId="0" xfId="1" applyNumberFormat="1" applyFont="1" applyFill="1" applyBorder="1" applyAlignment="1" applyProtection="1">
      <alignment vertical="center"/>
      <protection locked="0"/>
    </xf>
    <xf numFmtId="165" fontId="7" fillId="2" borderId="0" xfId="1" applyNumberFormat="1" applyFont="1" applyFill="1" applyAlignment="1" applyProtection="1">
      <alignment vertical="center"/>
      <protection locked="0"/>
    </xf>
    <xf numFmtId="165" fontId="7" fillId="0" borderId="0" xfId="1" applyNumberFormat="1" applyFont="1" applyAlignment="1" applyProtection="1">
      <alignment vertical="center"/>
      <protection locked="0"/>
    </xf>
    <xf numFmtId="165" fontId="7" fillId="7" borderId="3" xfId="1" applyNumberFormat="1" applyFont="1" applyFill="1" applyBorder="1" applyAlignment="1" applyProtection="1">
      <alignment horizontal="center" vertical="center" wrapText="1"/>
    </xf>
    <xf numFmtId="165" fontId="7" fillId="7" borderId="4" xfId="1" applyNumberFormat="1" applyFont="1" applyFill="1" applyBorder="1" applyAlignment="1" applyProtection="1">
      <alignment horizontal="left" vertical="center" wrapText="1"/>
      <protection locked="0"/>
    </xf>
    <xf numFmtId="165" fontId="7" fillId="7" borderId="4" xfId="1" applyNumberFormat="1" applyFont="1" applyFill="1" applyBorder="1" applyAlignment="1" applyProtection="1">
      <alignment horizontal="center" vertical="center" wrapText="1"/>
    </xf>
    <xf numFmtId="165" fontId="7" fillId="7" borderId="5" xfId="1" applyNumberFormat="1" applyFont="1" applyFill="1" applyBorder="1" applyAlignment="1" applyProtection="1">
      <alignment horizontal="right" vertical="center" wrapText="1"/>
      <protection locked="0"/>
    </xf>
    <xf numFmtId="166" fontId="8" fillId="4" borderId="9" xfId="1" applyNumberFormat="1" applyFont="1" applyFill="1" applyBorder="1" applyAlignment="1" applyProtection="1">
      <alignment horizontal="center" vertical="center"/>
    </xf>
    <xf numFmtId="165" fontId="8" fillId="4" borderId="1" xfId="1" applyNumberFormat="1" applyFont="1" applyFill="1" applyBorder="1" applyAlignment="1" applyProtection="1">
      <alignment vertical="top" wrapText="1"/>
    </xf>
    <xf numFmtId="165" fontId="8" fillId="4" borderId="1" xfId="1" applyNumberFormat="1" applyFont="1" applyFill="1" applyBorder="1" applyAlignment="1" applyProtection="1">
      <alignment horizontal="center"/>
    </xf>
    <xf numFmtId="165" fontId="8" fillId="4" borderId="10" xfId="1" applyNumberFormat="1" applyFont="1" applyFill="1" applyBorder="1" applyAlignment="1" applyProtection="1"/>
    <xf numFmtId="165" fontId="7" fillId="2" borderId="0" xfId="1" applyNumberFormat="1" applyFont="1" applyFill="1" applyBorder="1" applyAlignment="1" applyProtection="1">
      <alignment horizontal="center" vertical="center"/>
      <protection locked="0"/>
    </xf>
    <xf numFmtId="166" fontId="8" fillId="0" borderId="6" xfId="1" applyNumberFormat="1" applyFont="1" applyFill="1" applyBorder="1" applyAlignment="1" applyProtection="1">
      <alignment horizontal="center" vertical="center"/>
    </xf>
    <xf numFmtId="165" fontId="8" fillId="0" borderId="7" xfId="1" applyNumberFormat="1" applyFont="1" applyFill="1" applyBorder="1" applyAlignment="1" applyProtection="1"/>
    <xf numFmtId="165" fontId="8" fillId="0" borderId="7" xfId="1" applyNumberFormat="1" applyFont="1" applyFill="1" applyBorder="1" applyAlignment="1" applyProtection="1">
      <alignment horizontal="center"/>
    </xf>
    <xf numFmtId="165" fontId="8" fillId="0" borderId="8" xfId="1" applyNumberFormat="1" applyFont="1" applyFill="1" applyBorder="1" applyAlignment="1" applyProtection="1"/>
    <xf numFmtId="166" fontId="8" fillId="0" borderId="9" xfId="1" applyNumberFormat="1" applyFont="1" applyFill="1" applyBorder="1" applyAlignment="1" applyProtection="1">
      <alignment horizontal="center" vertical="center"/>
    </xf>
    <xf numFmtId="165" fontId="8" fillId="0" borderId="1" xfId="1" applyNumberFormat="1" applyFont="1" applyFill="1" applyBorder="1" applyAlignment="1" applyProtection="1"/>
    <xf numFmtId="165" fontId="8" fillId="0" borderId="10" xfId="1" applyNumberFormat="1" applyFont="1" applyFill="1" applyBorder="1" applyAlignment="1" applyProtection="1"/>
    <xf numFmtId="165" fontId="8" fillId="4" borderId="1" xfId="1" applyNumberFormat="1" applyFont="1" applyFill="1" applyBorder="1" applyAlignment="1" applyProtection="1"/>
    <xf numFmtId="165" fontId="8" fillId="0" borderId="1" xfId="1" applyNumberFormat="1" applyFont="1" applyFill="1" applyBorder="1" applyAlignment="1" applyProtection="1">
      <alignment wrapText="1"/>
    </xf>
    <xf numFmtId="165" fontId="8" fillId="0" borderId="1" xfId="1" applyNumberFormat="1" applyFont="1" applyFill="1" applyBorder="1" applyAlignment="1" applyProtection="1">
      <alignment horizontal="center"/>
    </xf>
    <xf numFmtId="166" fontId="8" fillId="0" borderId="9" xfId="1" applyNumberFormat="1" applyFont="1" applyBorder="1" applyAlignment="1" applyProtection="1">
      <alignment horizontal="center" vertical="center"/>
    </xf>
    <xf numFmtId="165" fontId="8" fillId="0" borderId="1" xfId="1" applyNumberFormat="1" applyFont="1" applyBorder="1" applyAlignment="1" applyProtection="1"/>
    <xf numFmtId="165" fontId="8" fillId="0" borderId="10" xfId="1" applyNumberFormat="1" applyFont="1" applyBorder="1" applyAlignment="1" applyProtection="1"/>
    <xf numFmtId="165" fontId="7" fillId="0" borderId="1" xfId="1" applyNumberFormat="1" applyFont="1" applyBorder="1" applyAlignment="1" applyProtection="1"/>
    <xf numFmtId="165" fontId="7" fillId="0" borderId="1" xfId="1" applyNumberFormat="1" applyFont="1" applyBorder="1" applyAlignment="1" applyProtection="1">
      <alignment horizontal="center"/>
      <protection locked="0"/>
    </xf>
    <xf numFmtId="165" fontId="7" fillId="0" borderId="10" xfId="1" applyNumberFormat="1" applyFont="1" applyBorder="1" applyAlignment="1" applyProtection="1"/>
    <xf numFmtId="165" fontId="8" fillId="0" borderId="1" xfId="1" applyNumberFormat="1" applyFont="1" applyBorder="1" applyAlignment="1" applyProtection="1">
      <alignment vertical="top" wrapText="1"/>
    </xf>
    <xf numFmtId="166" fontId="8" fillId="0" borderId="11" xfId="1" applyNumberFormat="1" applyFont="1" applyBorder="1" applyAlignment="1" applyProtection="1">
      <alignment horizontal="center" vertical="center"/>
      <protection locked="0"/>
    </xf>
    <xf numFmtId="165" fontId="8" fillId="0" borderId="12" xfId="1" applyNumberFormat="1" applyFont="1" applyBorder="1" applyAlignment="1" applyProtection="1">
      <alignment horizontal="right" vertical="center"/>
      <protection locked="0"/>
    </xf>
    <xf numFmtId="166" fontId="8" fillId="4" borderId="9" xfId="1" applyNumberFormat="1" applyFont="1" applyFill="1" applyBorder="1" applyAlignment="1" applyProtection="1">
      <alignment horizontal="center"/>
    </xf>
    <xf numFmtId="166" fontId="8" fillId="7" borderId="3" xfId="1" applyNumberFormat="1" applyFont="1" applyFill="1" applyBorder="1" applyAlignment="1" applyProtection="1">
      <alignment horizontal="center" vertical="center"/>
      <protection locked="0"/>
    </xf>
    <xf numFmtId="165" fontId="8" fillId="7" borderId="4" xfId="1" applyNumberFormat="1" applyFont="1" applyFill="1" applyBorder="1" applyAlignment="1" applyProtection="1">
      <alignment horizontal="center" vertical="center"/>
      <protection locked="0"/>
    </xf>
    <xf numFmtId="166" fontId="8" fillId="0" borderId="3" xfId="1" applyNumberFormat="1" applyFont="1" applyBorder="1" applyAlignment="1" applyProtection="1">
      <alignment horizontal="center" vertical="center"/>
      <protection locked="0"/>
    </xf>
    <xf numFmtId="165" fontId="8" fillId="0" borderId="4" xfId="1" applyNumberFormat="1" applyFont="1" applyBorder="1" applyAlignment="1" applyProtection="1">
      <alignment horizontal="center" vertical="center"/>
      <protection locked="0"/>
    </xf>
    <xf numFmtId="165" fontId="7" fillId="2" borderId="0" xfId="1" applyNumberFormat="1" applyFont="1" applyFill="1" applyAlignment="1">
      <alignment horizontal="center"/>
    </xf>
    <xf numFmtId="165" fontId="8" fillId="2" borderId="0" xfId="1" applyNumberFormat="1" applyFont="1" applyFill="1"/>
    <xf numFmtId="165" fontId="8" fillId="2" borderId="0" xfId="1" applyNumberFormat="1" applyFont="1" applyFill="1" applyBorder="1" applyAlignment="1" applyProtection="1"/>
    <xf numFmtId="165" fontId="8" fillId="2" borderId="0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vertical="center"/>
    </xf>
    <xf numFmtId="165" fontId="8" fillId="0" borderId="1" xfId="1" applyNumberFormat="1" applyFont="1" applyBorder="1"/>
    <xf numFmtId="165" fontId="7" fillId="5" borderId="1" xfId="1" applyNumberFormat="1" applyFont="1" applyFill="1" applyBorder="1"/>
    <xf numFmtId="165" fontId="7" fillId="0" borderId="0" xfId="1" applyNumberFormat="1" applyFont="1" applyFill="1" applyAlignment="1">
      <alignment vertical="center"/>
    </xf>
    <xf numFmtId="165" fontId="8" fillId="2" borderId="0" xfId="1" applyNumberFormat="1" applyFont="1" applyFill="1" applyBorder="1"/>
    <xf numFmtId="165" fontId="7" fillId="2" borderId="0" xfId="1" applyNumberFormat="1" applyFont="1" applyFill="1" applyAlignment="1"/>
    <xf numFmtId="165" fontId="7" fillId="5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/>
    <xf numFmtId="165" fontId="8" fillId="0" borderId="1" xfId="1" applyNumberFormat="1" applyFont="1" applyBorder="1" applyAlignment="1" applyProtection="1">
      <alignment vertical="center"/>
      <protection locked="0"/>
    </xf>
    <xf numFmtId="165" fontId="8" fillId="2" borderId="0" xfId="1" applyNumberFormat="1" applyFont="1" applyFill="1" applyAlignment="1" applyProtection="1"/>
    <xf numFmtId="165" fontId="7" fillId="3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Border="1" applyAlignment="1" applyProtection="1">
      <alignment horizontal="center"/>
    </xf>
    <xf numFmtId="165" fontId="7" fillId="6" borderId="1" xfId="1" applyNumberFormat="1" applyFont="1" applyFill="1" applyBorder="1" applyAlignment="1" applyProtection="1">
      <alignment horizontal="center"/>
    </xf>
    <xf numFmtId="165" fontId="7" fillId="6" borderId="1" xfId="1" applyNumberFormat="1" applyFont="1" applyFill="1" applyBorder="1" applyAlignment="1" applyProtection="1"/>
    <xf numFmtId="165" fontId="8" fillId="0" borderId="1" xfId="1" applyNumberFormat="1" applyFont="1" applyBorder="1" applyAlignment="1" applyProtection="1">
      <alignment horizontal="center"/>
    </xf>
    <xf numFmtId="165" fontId="8" fillId="0" borderId="14" xfId="1" applyNumberFormat="1" applyFont="1" applyBorder="1" applyAlignment="1" applyProtection="1">
      <alignment horizontal="center" vertical="center"/>
      <protection locked="0"/>
    </xf>
    <xf numFmtId="165" fontId="8" fillId="0" borderId="7" xfId="1" applyNumberFormat="1" applyFont="1" applyBorder="1" applyAlignment="1" applyProtection="1">
      <alignment horizontal="center" vertical="top"/>
    </xf>
    <xf numFmtId="165" fontId="8" fillId="0" borderId="15" xfId="1" applyNumberFormat="1" applyFont="1" applyBorder="1" applyAlignment="1" applyProtection="1">
      <alignment vertical="top"/>
    </xf>
    <xf numFmtId="165" fontId="8" fillId="0" borderId="1" xfId="1" applyNumberFormat="1" applyFont="1" applyBorder="1" applyAlignment="1" applyProtection="1">
      <alignment vertical="top"/>
    </xf>
    <xf numFmtId="165" fontId="8" fillId="0" borderId="13" xfId="1" applyNumberFormat="1" applyFont="1" applyBorder="1" applyAlignment="1" applyProtection="1">
      <alignment horizontal="center" vertical="center"/>
      <protection locked="0"/>
    </xf>
    <xf numFmtId="165" fontId="8" fillId="0" borderId="1" xfId="1" applyNumberFormat="1" applyFont="1" applyBorder="1" applyAlignment="1" applyProtection="1">
      <alignment horizontal="center" vertical="top"/>
    </xf>
    <xf numFmtId="165" fontId="8" fillId="0" borderId="2" xfId="1" applyNumberFormat="1" applyFont="1" applyBorder="1" applyAlignment="1" applyProtection="1">
      <alignment vertical="top"/>
    </xf>
    <xf numFmtId="165" fontId="7" fillId="6" borderId="1" xfId="1" applyNumberFormat="1" applyFont="1" applyFill="1" applyBorder="1" applyAlignment="1" applyProtection="1">
      <alignment vertical="top"/>
    </xf>
    <xf numFmtId="165" fontId="8" fillId="0" borderId="0" xfId="1" applyNumberFormat="1" applyFont="1" applyFill="1"/>
    <xf numFmtId="165" fontId="8" fillId="0" borderId="0" xfId="1" applyNumberFormat="1" applyFont="1" applyBorder="1" applyAlignment="1" applyProtection="1">
      <alignment vertical="center"/>
      <protection locked="0"/>
    </xf>
    <xf numFmtId="165" fontId="8" fillId="0" borderId="0" xfId="1" applyNumberFormat="1" applyFont="1" applyBorder="1"/>
    <xf numFmtId="165" fontId="8" fillId="2" borderId="0" xfId="1" applyNumberFormat="1" applyFont="1" applyFill="1" applyBorder="1" applyAlignment="1" applyProtection="1">
      <alignment horizontal="center" vertical="center"/>
      <protection locked="0"/>
    </xf>
    <xf numFmtId="165" fontId="8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165" fontId="8" fillId="2" borderId="0" xfId="1" applyNumberFormat="1" applyFont="1" applyFill="1" applyBorder="1" applyAlignment="1" applyProtection="1">
      <alignment horizontal="left" vertical="center"/>
      <protection locked="0"/>
    </xf>
    <xf numFmtId="165" fontId="7" fillId="0" borderId="0" xfId="1" applyNumberFormat="1" applyFont="1" applyFill="1" applyBorder="1" applyAlignment="1" applyProtection="1">
      <alignment horizontal="left" vertical="center"/>
      <protection locked="0"/>
    </xf>
    <xf numFmtId="165" fontId="8" fillId="0" borderId="0" xfId="1" applyNumberFormat="1" applyFont="1" applyFill="1" applyBorder="1" applyAlignment="1" applyProtection="1">
      <alignment horizontal="center" vertical="center"/>
      <protection locked="0"/>
    </xf>
    <xf numFmtId="165" fontId="8" fillId="0" borderId="0" xfId="1" applyNumberFormat="1" applyFont="1" applyFill="1" applyBorder="1" applyAlignment="1" applyProtection="1">
      <alignment horizontal="left" vertical="center"/>
      <protection locked="0"/>
    </xf>
    <xf numFmtId="165" fontId="8" fillId="0" borderId="0" xfId="1" applyNumberFormat="1" applyFont="1" applyFill="1" applyBorder="1"/>
    <xf numFmtId="165" fontId="7" fillId="0" borderId="0" xfId="1" applyNumberFormat="1" applyFont="1" applyFill="1" applyBorder="1" applyAlignment="1" applyProtection="1">
      <alignment vertical="center"/>
      <protection locked="0"/>
    </xf>
    <xf numFmtId="165" fontId="8" fillId="0" borderId="0" xfId="1" applyNumberFormat="1" applyFont="1" applyFill="1" applyBorder="1" applyAlignment="1" applyProtection="1">
      <alignment horizontal="left" vertical="center" wrapText="1"/>
      <protection locked="0"/>
    </xf>
    <xf numFmtId="165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0" xfId="1" applyNumberFormat="1" applyFont="1" applyFill="1" applyBorder="1" applyAlignment="1" applyProtection="1">
      <alignment vertical="center" wrapText="1"/>
      <protection locked="0"/>
    </xf>
    <xf numFmtId="165" fontId="8" fillId="0" borderId="0" xfId="1" applyNumberFormat="1" applyFont="1" applyFill="1" applyBorder="1" applyAlignment="1" applyProtection="1">
      <alignment vertical="center" wrapText="1"/>
      <protection locked="0"/>
    </xf>
    <xf numFmtId="165" fontId="7" fillId="2" borderId="0" xfId="1" applyNumberFormat="1" applyFont="1" applyFill="1" applyBorder="1" applyAlignment="1" applyProtection="1">
      <alignment vertical="center" wrapText="1"/>
      <protection locked="0"/>
    </xf>
    <xf numFmtId="165" fontId="10" fillId="0" borderId="1" xfId="1" applyNumberFormat="1" applyFont="1" applyBorder="1"/>
    <xf numFmtId="165" fontId="10" fillId="0" borderId="1" xfId="1" applyNumberFormat="1" applyFont="1" applyBorder="1" applyAlignment="1" applyProtection="1"/>
    <xf numFmtId="165" fontId="12" fillId="0" borderId="0" xfId="1" applyNumberFormat="1" applyFont="1" applyFill="1" applyAlignment="1">
      <alignment vertical="center"/>
    </xf>
    <xf numFmtId="165" fontId="13" fillId="2" borderId="1" xfId="1" applyNumberFormat="1" applyFont="1" applyFill="1" applyBorder="1"/>
    <xf numFmtId="165" fontId="14" fillId="2" borderId="0" xfId="1" applyNumberFormat="1" applyFont="1" applyFill="1" applyAlignment="1"/>
    <xf numFmtId="0" fontId="16" fillId="0" borderId="0" xfId="0" applyFont="1"/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7" fillId="2" borderId="0" xfId="1" applyNumberFormat="1" applyFont="1" applyFill="1" applyAlignment="1"/>
    <xf numFmtId="165" fontId="7" fillId="5" borderId="1" xfId="1" applyNumberFormat="1" applyFont="1" applyFill="1" applyBorder="1" applyAlignment="1">
      <alignment horizontal="center" vertical="center" wrapText="1"/>
    </xf>
    <xf numFmtId="165" fontId="9" fillId="2" borderId="0" xfId="1" applyNumberFormat="1" applyFont="1" applyFill="1" applyBorder="1" applyAlignment="1" applyProtection="1">
      <alignment horizontal="left" vertical="center" wrapText="1"/>
      <protection locked="0"/>
    </xf>
    <xf numFmtId="165" fontId="7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7" fillId="2" borderId="0" xfId="1" applyNumberFormat="1" applyFont="1" applyFill="1" applyAlignment="1">
      <alignment horizontal="left"/>
    </xf>
    <xf numFmtId="165" fontId="11" fillId="5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="130" zoomScaleNormal="120" zoomScaleSheetLayoutView="130" workbookViewId="0">
      <selection activeCell="F10" sqref="F10"/>
    </sheetView>
  </sheetViews>
  <sheetFormatPr defaultRowHeight="15.75" x14ac:dyDescent="0.25"/>
  <cols>
    <col min="1" max="1" width="4.85546875" style="1" customWidth="1"/>
    <col min="2" max="3" width="14.7109375" style="2" customWidth="1"/>
    <col min="4" max="4" width="13.85546875" style="1" customWidth="1"/>
    <col min="5" max="5" width="19.7109375" style="1" customWidth="1"/>
    <col min="6" max="6" width="25.28515625" style="1" customWidth="1"/>
    <col min="7" max="16384" width="9.140625" style="1"/>
  </cols>
  <sheetData>
    <row r="1" spans="1:6" s="11" customFormat="1" ht="12.75" x14ac:dyDescent="0.2">
      <c r="B1" s="12"/>
      <c r="C1" s="12"/>
      <c r="F1" s="13" t="s">
        <v>103</v>
      </c>
    </row>
    <row r="2" spans="1:6" s="11" customFormat="1" ht="12.75" x14ac:dyDescent="0.2">
      <c r="B2" s="12"/>
      <c r="C2" s="12"/>
      <c r="F2" s="13" t="s">
        <v>101</v>
      </c>
    </row>
    <row r="3" spans="1:6" s="11" customFormat="1" ht="12.75" x14ac:dyDescent="0.2">
      <c r="B3" s="12"/>
      <c r="C3" s="12"/>
      <c r="F3" s="13" t="s">
        <v>102</v>
      </c>
    </row>
    <row r="4" spans="1:6" x14ac:dyDescent="0.25">
      <c r="F4" s="3"/>
    </row>
    <row r="5" spans="1:6" x14ac:dyDescent="0.25">
      <c r="A5" s="123" t="s">
        <v>114</v>
      </c>
      <c r="B5" s="123"/>
      <c r="C5" s="123"/>
      <c r="D5" s="123"/>
      <c r="E5" s="123"/>
      <c r="F5" s="123"/>
    </row>
    <row r="6" spans="1:6" ht="39.75" customHeight="1" x14ac:dyDescent="0.25">
      <c r="A6" s="122" t="s">
        <v>104</v>
      </c>
      <c r="B6" s="122"/>
      <c r="C6" s="122"/>
      <c r="D6" s="122"/>
      <c r="E6" s="122"/>
      <c r="F6" s="122"/>
    </row>
    <row r="8" spans="1:6" ht="47.25" x14ac:dyDescent="0.25">
      <c r="A8" s="14" t="s">
        <v>20</v>
      </c>
      <c r="B8" s="14" t="s">
        <v>105</v>
      </c>
      <c r="C8" s="14" t="s">
        <v>8</v>
      </c>
      <c r="D8" s="15" t="s">
        <v>94</v>
      </c>
      <c r="E8" s="14" t="s">
        <v>95</v>
      </c>
      <c r="F8" s="14" t="s">
        <v>96</v>
      </c>
    </row>
    <row r="9" spans="1:6" x14ac:dyDescent="0.25">
      <c r="A9" s="4">
        <v>1</v>
      </c>
      <c r="B9" s="5" t="s">
        <v>4</v>
      </c>
      <c r="C9" s="5">
        <v>2016</v>
      </c>
      <c r="D9" s="16">
        <f>'Расчет Куст 6'!D5</f>
        <v>6480</v>
      </c>
      <c r="E9" s="17">
        <f>'Расчет Куст 6'!D21</f>
        <v>0</v>
      </c>
      <c r="F9" s="17">
        <f>D9*E9</f>
        <v>0</v>
      </c>
    </row>
    <row r="10" spans="1:6" x14ac:dyDescent="0.25">
      <c r="A10" s="4">
        <v>2</v>
      </c>
      <c r="B10" s="5" t="s">
        <v>5</v>
      </c>
      <c r="C10" s="5">
        <v>2016</v>
      </c>
      <c r="D10" s="16">
        <f>'Расчет Куст 2'!D5</f>
        <v>3620</v>
      </c>
      <c r="E10" s="17">
        <f>'Расчет Куст 2'!D21</f>
        <v>0</v>
      </c>
      <c r="F10" s="17">
        <f t="shared" ref="F10:F12" si="0">D10*E10</f>
        <v>0</v>
      </c>
    </row>
    <row r="11" spans="1:6" x14ac:dyDescent="0.25">
      <c r="A11" s="4">
        <v>3</v>
      </c>
      <c r="B11" s="5" t="s">
        <v>6</v>
      </c>
      <c r="C11" s="5">
        <v>2016</v>
      </c>
      <c r="D11" s="16">
        <f>'Расчет Куст 5'!D5</f>
        <v>3800</v>
      </c>
      <c r="E11" s="17">
        <f>'Расчет Куст 5'!D20</f>
        <v>0</v>
      </c>
      <c r="F11" s="17">
        <f t="shared" si="0"/>
        <v>0</v>
      </c>
    </row>
    <row r="12" spans="1:6" x14ac:dyDescent="0.25">
      <c r="A12" s="4">
        <v>4</v>
      </c>
      <c r="B12" s="5" t="s">
        <v>7</v>
      </c>
      <c r="C12" s="5">
        <v>2016</v>
      </c>
      <c r="D12" s="16">
        <f>'Расчет Куст 7'!D5</f>
        <v>4200</v>
      </c>
      <c r="E12" s="17">
        <f>'Расчет Куст 7'!D20</f>
        <v>0</v>
      </c>
      <c r="F12" s="17">
        <f t="shared" si="0"/>
        <v>0</v>
      </c>
    </row>
    <row r="13" spans="1:6" ht="36.75" customHeight="1" x14ac:dyDescent="0.25">
      <c r="A13" s="124" t="s">
        <v>115</v>
      </c>
      <c r="B13" s="125"/>
      <c r="C13" s="126"/>
      <c r="D13" s="18">
        <f>SUM(D9:D12)</f>
        <v>18100</v>
      </c>
      <c r="E13" s="19">
        <f>F13/D13</f>
        <v>0</v>
      </c>
      <c r="F13" s="19">
        <f>SUM(F9:F12)</f>
        <v>0</v>
      </c>
    </row>
    <row r="14" spans="1:6" ht="36.75" customHeight="1" x14ac:dyDescent="0.25">
      <c r="A14" s="124" t="s">
        <v>116</v>
      </c>
      <c r="B14" s="125"/>
      <c r="C14" s="126"/>
      <c r="D14" s="18">
        <f>D13</f>
        <v>18100</v>
      </c>
      <c r="E14" s="19">
        <f>F14/D14</f>
        <v>0</v>
      </c>
      <c r="F14" s="19">
        <f>F13*1.18</f>
        <v>0</v>
      </c>
    </row>
    <row r="16" spans="1:6" s="6" customFormat="1" ht="15" x14ac:dyDescent="0.25"/>
    <row r="17" spans="2:6" s="121" customFormat="1" x14ac:dyDescent="0.2">
      <c r="B17" s="108" t="s">
        <v>117</v>
      </c>
      <c r="C17" s="24"/>
      <c r="D17" s="24"/>
    </row>
    <row r="18" spans="2:6" s="6" customFormat="1" ht="15" x14ac:dyDescent="0.25">
      <c r="B18" s="8"/>
      <c r="C18" s="7"/>
      <c r="D18" s="7"/>
    </row>
    <row r="19" spans="2:6" x14ac:dyDescent="0.25">
      <c r="B19" s="9"/>
      <c r="C19" s="7"/>
      <c r="F19" s="7"/>
    </row>
    <row r="20" spans="2:6" x14ac:dyDescent="0.25">
      <c r="B20" s="7"/>
      <c r="C20" s="7"/>
      <c r="D20" s="7"/>
    </row>
    <row r="21" spans="2:6" x14ac:dyDescent="0.25">
      <c r="B21" s="7"/>
      <c r="C21" s="7"/>
      <c r="F21" s="7"/>
    </row>
    <row r="22" spans="2:6" x14ac:dyDescent="0.25">
      <c r="B22" s="7"/>
      <c r="C22" s="7"/>
      <c r="D22" s="7"/>
    </row>
    <row r="23" spans="2:6" x14ac:dyDescent="0.25">
      <c r="B23" s="9"/>
      <c r="C23" s="7"/>
      <c r="F23" s="10"/>
    </row>
    <row r="24" spans="2:6" x14ac:dyDescent="0.25">
      <c r="B24" s="7"/>
      <c r="C24" s="7"/>
      <c r="D24" s="7"/>
    </row>
    <row r="25" spans="2:6" x14ac:dyDescent="0.25">
      <c r="B25" s="7"/>
      <c r="C25" s="7"/>
      <c r="F25" s="7"/>
    </row>
  </sheetData>
  <mergeCells count="4">
    <mergeCell ref="A6:F6"/>
    <mergeCell ref="A5:F5"/>
    <mergeCell ref="A13:C13"/>
    <mergeCell ref="A14:C14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6"/>
  <sheetViews>
    <sheetView view="pageBreakPreview" zoomScale="85" zoomScaleNormal="70" zoomScaleSheetLayoutView="85" workbookViewId="0">
      <selection activeCell="B95" sqref="B95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108</v>
      </c>
      <c r="I1" s="27"/>
    </row>
    <row r="2" spans="1:13" s="30" customFormat="1" ht="56.25" customHeight="1" x14ac:dyDescent="0.25">
      <c r="A2" s="130" t="s">
        <v>106</v>
      </c>
      <c r="B2" s="130"/>
      <c r="C2" s="130"/>
      <c r="D2" s="130"/>
      <c r="E2" s="130"/>
      <c r="F2" s="130"/>
      <c r="G2" s="130"/>
      <c r="H2" s="130"/>
      <c r="I2" s="115"/>
      <c r="J2" s="29"/>
      <c r="K2" s="29"/>
      <c r="L2" s="29"/>
      <c r="M2" s="29"/>
    </row>
    <row r="3" spans="1:13" s="30" customFormat="1" ht="29.25" customHeight="1" thickBot="1" x14ac:dyDescent="0.3">
      <c r="A3" s="129" t="s">
        <v>107</v>
      </c>
      <c r="B3" s="129"/>
      <c r="C3" s="129"/>
      <c r="D3" s="129"/>
      <c r="E3" s="129"/>
      <c r="F3" s="129"/>
      <c r="G3" s="129"/>
      <c r="H3" s="129"/>
      <c r="I3" s="129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97</v>
      </c>
      <c r="C5" s="40" t="s">
        <v>78</v>
      </c>
      <c r="D5" s="41">
        <f>6000+480</f>
        <v>6480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ht="12.75" customHeight="1" x14ac:dyDescent="0.25">
      <c r="A6" s="42"/>
      <c r="B6" s="43" t="s">
        <v>98</v>
      </c>
      <c r="C6" s="44" t="s">
        <v>78</v>
      </c>
      <c r="D6" s="45">
        <v>480</v>
      </c>
      <c r="E6" s="29"/>
      <c r="F6" s="29"/>
      <c r="G6" s="46"/>
      <c r="H6" s="29"/>
      <c r="I6" s="29"/>
      <c r="J6" s="29"/>
      <c r="K6" s="29"/>
      <c r="L6" s="29"/>
      <c r="M6" s="29"/>
    </row>
    <row r="7" spans="1:13" s="26" customFormat="1" x14ac:dyDescent="0.25">
      <c r="A7" s="47">
        <v>1</v>
      </c>
      <c r="B7" s="48" t="str">
        <f>B23</f>
        <v>Заработная плата</v>
      </c>
      <c r="C7" s="49" t="s">
        <v>29</v>
      </c>
      <c r="D7" s="50">
        <f>F31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x14ac:dyDescent="0.25">
      <c r="A8" s="51">
        <v>2</v>
      </c>
      <c r="B8" s="52" t="s">
        <v>24</v>
      </c>
      <c r="C8" s="49" t="s">
        <v>29</v>
      </c>
      <c r="D8" s="53">
        <f>H41</f>
        <v>0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ht="12" customHeight="1" x14ac:dyDescent="0.25">
      <c r="A9" s="42"/>
      <c r="B9" s="54"/>
      <c r="C9" s="44" t="s">
        <v>25</v>
      </c>
      <c r="D9" s="45" t="e">
        <f>D8/D7</f>
        <v>#DIV/0!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1">
        <v>3</v>
      </c>
      <c r="B10" s="55" t="str">
        <f>B43</f>
        <v>Вахтовые перевозки (Мобилизации/демобилизации персонала)</v>
      </c>
      <c r="C10" s="56" t="s">
        <v>29</v>
      </c>
      <c r="D10" s="53">
        <f>D49</f>
        <v>0</v>
      </c>
      <c r="E10" s="29"/>
      <c r="F10" s="29"/>
      <c r="G10" s="25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4</v>
      </c>
      <c r="B11" s="58" t="str">
        <f>B51</f>
        <v>Амортизация оборудования</v>
      </c>
      <c r="C11" s="56" t="s">
        <v>29</v>
      </c>
      <c r="D11" s="59">
        <f>H68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5</v>
      </c>
      <c r="B12" s="58" t="str">
        <f>B70</f>
        <v>Материалы</v>
      </c>
      <c r="C12" s="56" t="s">
        <v>29</v>
      </c>
      <c r="D12" s="59">
        <f>F74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>
        <v>6</v>
      </c>
      <c r="B13" s="58" t="str">
        <f>B76</f>
        <v>Мобилизация оборудования и спец.техники (станции ГТИ)</v>
      </c>
      <c r="C13" s="56" t="s">
        <v>29</v>
      </c>
      <c r="D13" s="59">
        <f>G80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/>
      <c r="B14" s="60" t="s">
        <v>26</v>
      </c>
      <c r="C14" s="61" t="s">
        <v>29</v>
      </c>
      <c r="D14" s="62">
        <f>SUM(D10:D13,D7:D8)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x14ac:dyDescent="0.25">
      <c r="A15" s="57">
        <v>7</v>
      </c>
      <c r="B15" s="63" t="s">
        <v>27</v>
      </c>
      <c r="C15" s="56" t="s">
        <v>29</v>
      </c>
      <c r="D15" s="59">
        <f>D14*0.1</f>
        <v>0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ht="12.75" customHeight="1" x14ac:dyDescent="0.25">
      <c r="A16" s="42"/>
      <c r="B16" s="43"/>
      <c r="C16" s="44" t="s">
        <v>25</v>
      </c>
      <c r="D16" s="45" t="e">
        <f>D15/D14</f>
        <v>#DIV/0!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64">
        <v>8</v>
      </c>
      <c r="B17" s="63" t="s">
        <v>28</v>
      </c>
      <c r="C17" s="56" t="s">
        <v>29</v>
      </c>
      <c r="D17" s="65">
        <f>F87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x14ac:dyDescent="0.25">
      <c r="A18" s="57">
        <v>9</v>
      </c>
      <c r="B18" s="60" t="s">
        <v>87</v>
      </c>
      <c r="C18" s="61" t="s">
        <v>29</v>
      </c>
      <c r="D18" s="62">
        <f>(D14+D15+D17)*D19</f>
        <v>0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2" customHeight="1" thickBot="1" x14ac:dyDescent="0.3">
      <c r="A19" s="66"/>
      <c r="B19" s="43"/>
      <c r="C19" s="44" t="s">
        <v>25</v>
      </c>
      <c r="D19" s="45">
        <v>0.05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7">
        <v>10</v>
      </c>
      <c r="B20" s="20" t="s">
        <v>80</v>
      </c>
      <c r="C20" s="68" t="s">
        <v>29</v>
      </c>
      <c r="D20" s="21">
        <f>D17+D15+D14+D18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s="26" customFormat="1" ht="16.5" thickBot="1" x14ac:dyDescent="0.3">
      <c r="A21" s="69"/>
      <c r="B21" s="22" t="s">
        <v>93</v>
      </c>
      <c r="C21" s="70" t="s">
        <v>29</v>
      </c>
      <c r="D21" s="23">
        <f>D20/D5</f>
        <v>0</v>
      </c>
      <c r="E21" s="29"/>
      <c r="F21" s="29"/>
      <c r="G21" s="46"/>
      <c r="H21" s="29"/>
      <c r="I21" s="29"/>
      <c r="J21" s="29"/>
      <c r="K21" s="29"/>
      <c r="L21" s="29"/>
      <c r="M21" s="29"/>
    </row>
    <row r="22" spans="1:16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6" x14ac:dyDescent="0.25">
      <c r="A23" s="71" t="s">
        <v>30</v>
      </c>
      <c r="B23" s="127" t="s">
        <v>31</v>
      </c>
      <c r="C23" s="127"/>
      <c r="D23" s="127"/>
      <c r="E23" s="72"/>
      <c r="F23" s="72"/>
      <c r="G23" s="72"/>
      <c r="H23" s="72"/>
      <c r="I23" s="72"/>
      <c r="J23" s="72"/>
      <c r="K23" s="72"/>
      <c r="L23" s="72"/>
      <c r="M23" s="72"/>
      <c r="N23" s="28"/>
    </row>
    <row r="24" spans="1:16" s="26" customFormat="1" ht="14.25" customHeight="1" x14ac:dyDescent="0.25">
      <c r="A24" s="128" t="s">
        <v>20</v>
      </c>
      <c r="B24" s="128" t="s">
        <v>32</v>
      </c>
      <c r="C24" s="128" t="s">
        <v>33</v>
      </c>
      <c r="D24" s="128" t="s">
        <v>77</v>
      </c>
      <c r="E24" s="128" t="s">
        <v>34</v>
      </c>
      <c r="F24" s="128" t="s">
        <v>35</v>
      </c>
      <c r="G24" s="73"/>
      <c r="H24" s="72"/>
      <c r="I24" s="72"/>
      <c r="J24" s="72"/>
      <c r="K24" s="72"/>
      <c r="L24" s="72"/>
      <c r="M24" s="29"/>
      <c r="N24" s="75"/>
      <c r="O24" s="75"/>
      <c r="P24" s="75"/>
    </row>
    <row r="25" spans="1:16" s="26" customFormat="1" ht="37.5" customHeight="1" x14ac:dyDescent="0.25">
      <c r="A25" s="128"/>
      <c r="B25" s="128"/>
      <c r="C25" s="128"/>
      <c r="D25" s="128"/>
      <c r="E25" s="128"/>
      <c r="F25" s="128"/>
      <c r="G25" s="73"/>
      <c r="H25" s="72"/>
      <c r="I25" s="72"/>
      <c r="J25" s="72"/>
      <c r="K25" s="72"/>
      <c r="L25" s="72"/>
      <c r="M25" s="29"/>
      <c r="N25" s="76"/>
      <c r="O25" s="76"/>
      <c r="P25" s="76"/>
    </row>
    <row r="26" spans="1:16" s="26" customFormat="1" x14ac:dyDescent="0.25">
      <c r="A26" s="77"/>
      <c r="B26" s="77" t="s">
        <v>72</v>
      </c>
      <c r="C26" s="77">
        <v>1</v>
      </c>
      <c r="D26" s="77">
        <v>11</v>
      </c>
      <c r="E26" s="77"/>
      <c r="F26" s="77">
        <f>E26*D26*C26</f>
        <v>0</v>
      </c>
      <c r="G26" s="73"/>
      <c r="H26" s="72"/>
      <c r="I26" s="72"/>
      <c r="J26" s="72"/>
      <c r="K26" s="72"/>
      <c r="L26" s="72"/>
      <c r="M26" s="29"/>
      <c r="N26" s="76"/>
      <c r="O26" s="76"/>
      <c r="P26" s="76"/>
    </row>
    <row r="27" spans="1:16" s="26" customFormat="1" x14ac:dyDescent="0.25">
      <c r="A27" s="77"/>
      <c r="B27" s="77" t="s">
        <v>73</v>
      </c>
      <c r="C27" s="77">
        <v>4</v>
      </c>
      <c r="D27" s="77">
        <v>11</v>
      </c>
      <c r="E27" s="77"/>
      <c r="F27" s="77">
        <f>E27*D27*C27</f>
        <v>0</v>
      </c>
      <c r="G27" s="73"/>
      <c r="H27" s="72"/>
      <c r="I27" s="72"/>
      <c r="J27" s="72"/>
      <c r="K27" s="72"/>
      <c r="L27" s="72"/>
      <c r="M27" s="29"/>
      <c r="N27" s="76"/>
      <c r="O27" s="76"/>
      <c r="P27" s="76"/>
    </row>
    <row r="28" spans="1:16" s="26" customFormat="1" x14ac:dyDescent="0.25">
      <c r="A28" s="77"/>
      <c r="B28" s="77" t="s">
        <v>74</v>
      </c>
      <c r="C28" s="77">
        <v>6</v>
      </c>
      <c r="D28" s="77">
        <v>11</v>
      </c>
      <c r="E28" s="77"/>
      <c r="F28" s="77">
        <f>E28*D28*C28</f>
        <v>0</v>
      </c>
      <c r="G28" s="73"/>
      <c r="H28" s="72"/>
      <c r="I28" s="72"/>
      <c r="J28" s="72"/>
      <c r="K28" s="72"/>
      <c r="L28" s="72"/>
      <c r="M28" s="29"/>
      <c r="N28" s="76"/>
      <c r="O28" s="76"/>
      <c r="P28" s="76"/>
    </row>
    <row r="29" spans="1:16" s="26" customFormat="1" x14ac:dyDescent="0.25">
      <c r="A29" s="77"/>
      <c r="B29" s="77" t="s">
        <v>75</v>
      </c>
      <c r="C29" s="77">
        <v>6</v>
      </c>
      <c r="D29" s="77">
        <v>11</v>
      </c>
      <c r="E29" s="77"/>
      <c r="F29" s="77">
        <f>E29*D29*C29</f>
        <v>0</v>
      </c>
      <c r="G29" s="73"/>
      <c r="H29" s="72"/>
      <c r="I29" s="72"/>
      <c r="J29" s="72"/>
      <c r="K29" s="72"/>
      <c r="L29" s="72"/>
      <c r="M29" s="29"/>
      <c r="N29" s="76"/>
      <c r="O29" s="76"/>
      <c r="P29" s="76"/>
    </row>
    <row r="30" spans="1:16" s="26" customFormat="1" x14ac:dyDescent="0.25">
      <c r="A30" s="77"/>
      <c r="B30" s="77" t="s">
        <v>76</v>
      </c>
      <c r="C30" s="77">
        <v>1</v>
      </c>
      <c r="D30" s="77">
        <v>11</v>
      </c>
      <c r="E30" s="77"/>
      <c r="F30" s="77">
        <f>E30*D30*C30</f>
        <v>0</v>
      </c>
      <c r="G30" s="73"/>
      <c r="H30" s="72"/>
      <c r="I30" s="72"/>
      <c r="J30" s="72"/>
      <c r="K30" s="72"/>
      <c r="L30" s="72"/>
      <c r="M30" s="29"/>
      <c r="N30" s="76"/>
      <c r="O30" s="76"/>
      <c r="P30" s="76"/>
    </row>
    <row r="31" spans="1:16" s="26" customFormat="1" x14ac:dyDescent="0.25">
      <c r="A31" s="78"/>
      <c r="B31" s="78" t="s">
        <v>36</v>
      </c>
      <c r="C31" s="78">
        <f>SUM(C26:C30)</f>
        <v>18</v>
      </c>
      <c r="D31" s="78"/>
      <c r="E31" s="78"/>
      <c r="F31" s="78">
        <f>SUM(F26:F30)</f>
        <v>0</v>
      </c>
      <c r="G31" s="73"/>
      <c r="H31" s="72"/>
      <c r="I31" s="72"/>
      <c r="J31" s="72"/>
      <c r="K31" s="72"/>
      <c r="L31" s="72"/>
      <c r="M31" s="29"/>
      <c r="N31" s="76"/>
      <c r="O31" s="79"/>
      <c r="P31" s="79"/>
    </row>
    <row r="32" spans="1:16" s="26" customFormat="1" x14ac:dyDescent="0.25">
      <c r="A32" s="73"/>
      <c r="B32" s="74"/>
      <c r="C32" s="80"/>
      <c r="D32" s="80"/>
      <c r="E32" s="80"/>
      <c r="F32" s="73"/>
      <c r="G32" s="73"/>
      <c r="H32" s="72"/>
      <c r="I32" s="72"/>
      <c r="J32" s="72"/>
      <c r="K32" s="72"/>
      <c r="L32" s="72"/>
      <c r="M32" s="29"/>
      <c r="N32" s="76"/>
    </row>
    <row r="33" spans="1:14" s="26" customFormat="1" x14ac:dyDescent="0.25">
      <c r="A33" s="71" t="s">
        <v>37</v>
      </c>
      <c r="B33" s="81" t="s">
        <v>24</v>
      </c>
      <c r="C33" s="80"/>
      <c r="D33" s="80"/>
      <c r="E33" s="80"/>
      <c r="F33" s="73"/>
      <c r="G33" s="73"/>
      <c r="H33" s="72"/>
      <c r="I33" s="72"/>
      <c r="J33" s="72"/>
      <c r="K33" s="72"/>
      <c r="L33" s="72"/>
      <c r="M33" s="29"/>
      <c r="N33" s="76"/>
    </row>
    <row r="34" spans="1:14" s="26" customFormat="1" ht="13.5" customHeight="1" x14ac:dyDescent="0.25">
      <c r="A34" s="128" t="s">
        <v>20</v>
      </c>
      <c r="B34" s="128" t="s">
        <v>32</v>
      </c>
      <c r="C34" s="128" t="s">
        <v>35</v>
      </c>
      <c r="D34" s="128" t="s">
        <v>38</v>
      </c>
      <c r="E34" s="128"/>
      <c r="F34" s="128"/>
      <c r="G34" s="128"/>
      <c r="H34" s="128"/>
      <c r="I34" s="73"/>
      <c r="J34" s="73"/>
      <c r="K34" s="73"/>
      <c r="L34" s="35"/>
      <c r="M34" s="29"/>
      <c r="N34" s="76"/>
    </row>
    <row r="35" spans="1:14" s="26" customFormat="1" ht="31.5" x14ac:dyDescent="0.25">
      <c r="A35" s="128"/>
      <c r="B35" s="128"/>
      <c r="C35" s="128"/>
      <c r="D35" s="82" t="s">
        <v>39</v>
      </c>
      <c r="E35" s="82" t="s">
        <v>40</v>
      </c>
      <c r="F35" s="82" t="s">
        <v>41</v>
      </c>
      <c r="G35" s="82" t="s">
        <v>42</v>
      </c>
      <c r="H35" s="82" t="s">
        <v>43</v>
      </c>
      <c r="I35" s="73"/>
      <c r="J35" s="73"/>
      <c r="K35" s="73"/>
      <c r="L35" s="35"/>
      <c r="M35" s="29"/>
      <c r="N35" s="76"/>
    </row>
    <row r="36" spans="1:14" s="26" customFormat="1" x14ac:dyDescent="0.25">
      <c r="A36" s="77"/>
      <c r="B36" s="77" t="s">
        <v>72</v>
      </c>
      <c r="C36" s="77">
        <f>F26</f>
        <v>0</v>
      </c>
      <c r="D36" s="83">
        <f>IF(C36&gt;711000,711000*0.22+(F26-711000)*0.1,F26*0.22)</f>
        <v>0</v>
      </c>
      <c r="E36" s="83">
        <f>IF(C36&gt;670000,670000*0.029,F26*0.029)</f>
        <v>0</v>
      </c>
      <c r="F36" s="83">
        <f>C36*0.051</f>
        <v>0</v>
      </c>
      <c r="G36" s="83">
        <f>C36*0.002</f>
        <v>0</v>
      </c>
      <c r="H36" s="84">
        <f>SUM(D36:G36)</f>
        <v>0</v>
      </c>
      <c r="I36" s="73"/>
      <c r="J36" s="73"/>
      <c r="K36" s="73"/>
      <c r="L36" s="35"/>
      <c r="M36" s="29"/>
      <c r="N36" s="76"/>
    </row>
    <row r="37" spans="1:14" s="26" customFormat="1" x14ac:dyDescent="0.25">
      <c r="A37" s="77"/>
      <c r="B37" s="77" t="s">
        <v>73</v>
      </c>
      <c r="C37" s="77">
        <f>F27</f>
        <v>0</v>
      </c>
      <c r="D37" s="83">
        <f>IF(C37&gt;711000,711000*0.22+(F27-711000)*0.1,F27*0.22)</f>
        <v>0</v>
      </c>
      <c r="E37" s="83">
        <f>IF(C37&gt;670000,670000*0.029,F27*0.029)</f>
        <v>0</v>
      </c>
      <c r="F37" s="83">
        <f>C37*0.051</f>
        <v>0</v>
      </c>
      <c r="G37" s="83">
        <f>C37*0.002</f>
        <v>0</v>
      </c>
      <c r="H37" s="84">
        <f>SUM(D37:G37)</f>
        <v>0</v>
      </c>
      <c r="I37" s="73"/>
      <c r="J37" s="73"/>
      <c r="K37" s="73"/>
      <c r="L37" s="35"/>
      <c r="M37" s="29"/>
      <c r="N37" s="76"/>
    </row>
    <row r="38" spans="1:14" s="26" customFormat="1" x14ac:dyDescent="0.25">
      <c r="A38" s="77"/>
      <c r="B38" s="77" t="s">
        <v>74</v>
      </c>
      <c r="C38" s="77">
        <f>F28</f>
        <v>0</v>
      </c>
      <c r="D38" s="83">
        <f>IF(C38&gt;711000,711000*0.22+(F28-711000)*0.1,F28*0.22)</f>
        <v>0</v>
      </c>
      <c r="E38" s="83">
        <f>IF(C38&gt;670000,670000*0.029,F28*0.029)</f>
        <v>0</v>
      </c>
      <c r="F38" s="83">
        <f>C38*0.051</f>
        <v>0</v>
      </c>
      <c r="G38" s="83">
        <f>C38*0.002</f>
        <v>0</v>
      </c>
      <c r="H38" s="84">
        <f>SUM(D38:G38)</f>
        <v>0</v>
      </c>
      <c r="I38" s="73"/>
      <c r="J38" s="73"/>
      <c r="K38" s="73"/>
      <c r="L38" s="35"/>
      <c r="M38" s="29"/>
      <c r="N38" s="76"/>
    </row>
    <row r="39" spans="1:14" s="26" customFormat="1" x14ac:dyDescent="0.25">
      <c r="A39" s="77"/>
      <c r="B39" s="77" t="s">
        <v>75</v>
      </c>
      <c r="C39" s="77">
        <f>F29</f>
        <v>0</v>
      </c>
      <c r="D39" s="83">
        <f>IF(C39&gt;711000,711000*0.22+(F29-711000)*0.1,F29*0.22)</f>
        <v>0</v>
      </c>
      <c r="E39" s="83">
        <f>IF(C39&gt;670000,670000*0.029,F29*0.029)</f>
        <v>0</v>
      </c>
      <c r="F39" s="83">
        <f>C39*0.051</f>
        <v>0</v>
      </c>
      <c r="G39" s="83">
        <f>C39*0.002</f>
        <v>0</v>
      </c>
      <c r="H39" s="84">
        <f>SUM(D39:G39)</f>
        <v>0</v>
      </c>
      <c r="I39" s="73"/>
      <c r="J39" s="73"/>
      <c r="K39" s="73"/>
      <c r="L39" s="35"/>
      <c r="M39" s="29"/>
      <c r="N39" s="76"/>
    </row>
    <row r="40" spans="1:14" s="26" customFormat="1" x14ac:dyDescent="0.25">
      <c r="A40" s="77"/>
      <c r="B40" s="77" t="s">
        <v>76</v>
      </c>
      <c r="C40" s="77">
        <f>F30</f>
        <v>0</v>
      </c>
      <c r="D40" s="83">
        <f>IF(C40&gt;711000,711000*0.22+(F30-711000)*0.1,F30*0.22)</f>
        <v>0</v>
      </c>
      <c r="E40" s="83">
        <f>IF(C40&gt;670000,670000*0.029,F30*0.029)</f>
        <v>0</v>
      </c>
      <c r="F40" s="83">
        <f>C40*0.051</f>
        <v>0</v>
      </c>
      <c r="G40" s="83">
        <f>C40*0.002</f>
        <v>0</v>
      </c>
      <c r="H40" s="84">
        <f>SUM(D40:G40)</f>
        <v>0</v>
      </c>
      <c r="I40" s="73"/>
      <c r="J40" s="73"/>
      <c r="K40" s="73"/>
      <c r="L40" s="35"/>
      <c r="M40" s="29"/>
      <c r="N40" s="76"/>
    </row>
    <row r="41" spans="1:14" s="26" customFormat="1" x14ac:dyDescent="0.25">
      <c r="A41" s="78"/>
      <c r="B41" s="78" t="s">
        <v>36</v>
      </c>
      <c r="C41" s="78">
        <f t="shared" ref="C41:H41" si="0">SUM(C36:C40)</f>
        <v>0</v>
      </c>
      <c r="D41" s="78">
        <f t="shared" si="0"/>
        <v>0</v>
      </c>
      <c r="E41" s="78">
        <f t="shared" si="0"/>
        <v>0</v>
      </c>
      <c r="F41" s="78">
        <f t="shared" si="0"/>
        <v>0</v>
      </c>
      <c r="G41" s="78">
        <f t="shared" si="0"/>
        <v>0</v>
      </c>
      <c r="H41" s="78">
        <f t="shared" si="0"/>
        <v>0</v>
      </c>
      <c r="I41" s="73"/>
      <c r="J41" s="73"/>
      <c r="K41" s="73"/>
      <c r="L41" s="35"/>
      <c r="M41" s="29"/>
      <c r="N41" s="76"/>
    </row>
    <row r="42" spans="1:14" s="26" customFormat="1" x14ac:dyDescent="0.25">
      <c r="A42" s="73"/>
      <c r="B42" s="74"/>
      <c r="C42" s="80"/>
      <c r="D42" s="80"/>
      <c r="E42" s="80"/>
      <c r="F42" s="73"/>
      <c r="G42" s="73"/>
      <c r="H42" s="80"/>
      <c r="I42" s="73"/>
      <c r="J42" s="73"/>
      <c r="K42" s="73"/>
      <c r="L42" s="35"/>
      <c r="M42" s="29"/>
      <c r="N42" s="76"/>
    </row>
    <row r="43" spans="1:14" x14ac:dyDescent="0.25">
      <c r="A43" s="71" t="s">
        <v>44</v>
      </c>
      <c r="B43" s="81" t="s">
        <v>45</v>
      </c>
      <c r="C43" s="81"/>
      <c r="D43" s="81"/>
      <c r="E43" s="72"/>
      <c r="F43" s="72"/>
      <c r="G43" s="72"/>
      <c r="H43" s="72"/>
      <c r="I43" s="72"/>
      <c r="J43" s="72"/>
      <c r="K43" s="72"/>
      <c r="L43" s="72"/>
      <c r="M43" s="72"/>
      <c r="N43" s="28"/>
    </row>
    <row r="44" spans="1:14" x14ac:dyDescent="0.25">
      <c r="A44" s="86" t="s">
        <v>20</v>
      </c>
      <c r="B44" s="86" t="s">
        <v>3</v>
      </c>
      <c r="C44" s="86" t="s">
        <v>22</v>
      </c>
      <c r="D44" s="86" t="s">
        <v>46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88</v>
      </c>
      <c r="C45" s="56" t="s">
        <v>47</v>
      </c>
      <c r="D45" s="52">
        <f>C31</f>
        <v>18</v>
      </c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7"/>
      <c r="B46" s="52" t="s">
        <v>82</v>
      </c>
      <c r="C46" s="56" t="s">
        <v>83</v>
      </c>
      <c r="D46" s="52">
        <v>10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87"/>
      <c r="B47" s="52" t="s">
        <v>86</v>
      </c>
      <c r="C47" s="56" t="s">
        <v>83</v>
      </c>
      <c r="D47" s="52">
        <f>22/4</f>
        <v>5.5</v>
      </c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87"/>
      <c r="B48" s="52" t="s">
        <v>81</v>
      </c>
      <c r="C48" s="56" t="s">
        <v>48</v>
      </c>
      <c r="D48" s="52"/>
      <c r="E48" s="29"/>
      <c r="F48" s="29"/>
      <c r="G48" s="29"/>
      <c r="H48" s="29"/>
      <c r="I48" s="29"/>
      <c r="J48" s="29"/>
      <c r="K48" s="29"/>
      <c r="L48" s="29"/>
      <c r="M48" s="29"/>
    </row>
    <row r="49" spans="1:14" x14ac:dyDescent="0.25">
      <c r="A49" s="88"/>
      <c r="B49" s="89" t="s">
        <v>49</v>
      </c>
      <c r="C49" s="88" t="s">
        <v>50</v>
      </c>
      <c r="D49" s="89">
        <f>(D45*D46*2+D47)*D48</f>
        <v>0</v>
      </c>
      <c r="E49" s="29"/>
      <c r="F49" s="29"/>
      <c r="G49" s="29"/>
      <c r="H49" s="29"/>
      <c r="I49" s="29"/>
      <c r="J49" s="29"/>
      <c r="K49" s="29"/>
      <c r="L49" s="29"/>
      <c r="M49" s="29"/>
    </row>
    <row r="50" spans="1:14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4" x14ac:dyDescent="0.25">
      <c r="A51" s="71" t="s">
        <v>51</v>
      </c>
      <c r="B51" s="131" t="s">
        <v>52</v>
      </c>
      <c r="C51" s="131"/>
      <c r="D51" s="131"/>
      <c r="E51" s="131"/>
      <c r="F51" s="131"/>
      <c r="G51" s="131"/>
      <c r="H51" s="131"/>
      <c r="I51" s="72"/>
      <c r="J51" s="72"/>
      <c r="K51" s="72"/>
      <c r="L51" s="72"/>
      <c r="M51" s="72"/>
      <c r="N51" s="28"/>
    </row>
    <row r="52" spans="1:14" ht="47.25" x14ac:dyDescent="0.25">
      <c r="A52" s="86" t="s">
        <v>20</v>
      </c>
      <c r="B52" s="86" t="s">
        <v>3</v>
      </c>
      <c r="C52" s="86" t="s">
        <v>22</v>
      </c>
      <c r="D52" s="86" t="s">
        <v>53</v>
      </c>
      <c r="E52" s="86" t="s">
        <v>54</v>
      </c>
      <c r="F52" s="86" t="s">
        <v>55</v>
      </c>
      <c r="G52" s="86" t="s">
        <v>56</v>
      </c>
      <c r="H52" s="86" t="s">
        <v>57</v>
      </c>
      <c r="I52" s="29"/>
      <c r="J52" s="29"/>
      <c r="K52" s="29"/>
      <c r="L52" s="29"/>
      <c r="M52" s="29"/>
    </row>
    <row r="53" spans="1:14" x14ac:dyDescent="0.25">
      <c r="A53" s="90"/>
      <c r="B53" s="58" t="s">
        <v>84</v>
      </c>
      <c r="C53" s="90"/>
      <c r="D53" s="90">
        <v>1</v>
      </c>
      <c r="E53" s="90"/>
      <c r="F53" s="90">
        <v>120</v>
      </c>
      <c r="G53" s="90">
        <v>11</v>
      </c>
      <c r="H53" s="58">
        <f t="shared" ref="H53:H67" si="1">D53*E53*G53/F53</f>
        <v>0</v>
      </c>
      <c r="I53" s="29"/>
      <c r="J53" s="29"/>
      <c r="K53" s="29"/>
      <c r="L53" s="29"/>
      <c r="M53" s="29"/>
    </row>
    <row r="54" spans="1:14" x14ac:dyDescent="0.25">
      <c r="A54" s="90"/>
      <c r="B54" s="58" t="s">
        <v>11</v>
      </c>
      <c r="C54" s="90"/>
      <c r="D54" s="90">
        <v>1</v>
      </c>
      <c r="E54" s="90"/>
      <c r="F54" s="90">
        <v>60</v>
      </c>
      <c r="G54" s="90">
        <v>11</v>
      </c>
      <c r="H54" s="58">
        <f t="shared" si="1"/>
        <v>0</v>
      </c>
      <c r="I54" s="29"/>
      <c r="J54" s="29"/>
      <c r="K54" s="29"/>
      <c r="L54" s="29"/>
      <c r="M54" s="29"/>
    </row>
    <row r="55" spans="1:14" x14ac:dyDescent="0.25">
      <c r="A55" s="90"/>
      <c r="B55" s="58" t="s">
        <v>12</v>
      </c>
      <c r="C55" s="90"/>
      <c r="D55" s="90">
        <v>1</v>
      </c>
      <c r="E55" s="90"/>
      <c r="F55" s="90">
        <v>60</v>
      </c>
      <c r="G55" s="90">
        <v>11</v>
      </c>
      <c r="H55" s="58">
        <f t="shared" si="1"/>
        <v>0</v>
      </c>
      <c r="I55" s="29"/>
      <c r="J55" s="29"/>
      <c r="K55" s="29"/>
      <c r="L55" s="29"/>
      <c r="M55" s="29"/>
    </row>
    <row r="56" spans="1:14" x14ac:dyDescent="0.25">
      <c r="A56" s="90"/>
      <c r="B56" s="58" t="s">
        <v>91</v>
      </c>
      <c r="C56" s="90"/>
      <c r="D56" s="90">
        <v>1</v>
      </c>
      <c r="E56" s="90"/>
      <c r="F56" s="90">
        <v>60</v>
      </c>
      <c r="G56" s="90">
        <v>11</v>
      </c>
      <c r="H56" s="58">
        <f t="shared" si="1"/>
        <v>0</v>
      </c>
      <c r="I56" s="29"/>
      <c r="J56" s="29"/>
      <c r="K56" s="29"/>
      <c r="L56" s="29"/>
      <c r="M56" s="29"/>
    </row>
    <row r="57" spans="1:14" x14ac:dyDescent="0.25">
      <c r="A57" s="90"/>
      <c r="B57" s="58" t="s">
        <v>13</v>
      </c>
      <c r="C57" s="90"/>
      <c r="D57" s="90">
        <v>5</v>
      </c>
      <c r="E57" s="90"/>
      <c r="F57" s="90">
        <v>60</v>
      </c>
      <c r="G57" s="90">
        <v>11</v>
      </c>
      <c r="H57" s="58">
        <f t="shared" si="1"/>
        <v>0</v>
      </c>
      <c r="I57" s="29"/>
      <c r="J57" s="29"/>
      <c r="K57" s="29"/>
      <c r="L57" s="29"/>
      <c r="M57" s="29"/>
    </row>
    <row r="58" spans="1:14" x14ac:dyDescent="0.25">
      <c r="A58" s="90"/>
      <c r="B58" s="58" t="s">
        <v>14</v>
      </c>
      <c r="C58" s="90"/>
      <c r="D58" s="90">
        <v>1</v>
      </c>
      <c r="E58" s="90"/>
      <c r="F58" s="90">
        <v>60</v>
      </c>
      <c r="G58" s="90">
        <v>11</v>
      </c>
      <c r="H58" s="58">
        <f t="shared" si="1"/>
        <v>0</v>
      </c>
      <c r="I58" s="29"/>
      <c r="J58" s="29"/>
      <c r="K58" s="29"/>
      <c r="L58" s="29"/>
      <c r="M58" s="29"/>
    </row>
    <row r="59" spans="1:14" x14ac:dyDescent="0.25">
      <c r="A59" s="90"/>
      <c r="B59" s="58" t="s">
        <v>15</v>
      </c>
      <c r="C59" s="90"/>
      <c r="D59" s="90">
        <v>3</v>
      </c>
      <c r="E59" s="90"/>
      <c r="F59" s="90">
        <v>60</v>
      </c>
      <c r="G59" s="90">
        <v>11</v>
      </c>
      <c r="H59" s="58">
        <f t="shared" si="1"/>
        <v>0</v>
      </c>
      <c r="I59" s="29"/>
      <c r="J59" s="29"/>
      <c r="K59" s="29"/>
      <c r="L59" s="29"/>
      <c r="M59" s="29"/>
    </row>
    <row r="60" spans="1:14" x14ac:dyDescent="0.25">
      <c r="A60" s="90"/>
      <c r="B60" s="58" t="s">
        <v>16</v>
      </c>
      <c r="C60" s="90"/>
      <c r="D60" s="90">
        <v>1</v>
      </c>
      <c r="E60" s="90"/>
      <c r="F60" s="90">
        <v>60</v>
      </c>
      <c r="G60" s="90">
        <v>11</v>
      </c>
      <c r="H60" s="58">
        <f t="shared" si="1"/>
        <v>0</v>
      </c>
      <c r="I60" s="29"/>
      <c r="J60" s="29"/>
      <c r="K60" s="29"/>
      <c r="L60" s="29"/>
      <c r="M60" s="29"/>
    </row>
    <row r="61" spans="1:14" x14ac:dyDescent="0.25">
      <c r="A61" s="90"/>
      <c r="B61" s="58" t="s">
        <v>17</v>
      </c>
      <c r="C61" s="90"/>
      <c r="D61" s="90">
        <v>1</v>
      </c>
      <c r="E61" s="90"/>
      <c r="F61" s="90">
        <v>60</v>
      </c>
      <c r="G61" s="90">
        <v>11</v>
      </c>
      <c r="H61" s="58">
        <f t="shared" si="1"/>
        <v>0</v>
      </c>
      <c r="I61" s="29"/>
      <c r="J61" s="29"/>
      <c r="K61" s="29"/>
      <c r="L61" s="29"/>
      <c r="M61" s="29"/>
    </row>
    <row r="62" spans="1:14" x14ac:dyDescent="0.25">
      <c r="A62" s="90"/>
      <c r="B62" s="58" t="s">
        <v>18</v>
      </c>
      <c r="C62" s="90"/>
      <c r="D62" s="90">
        <v>1</v>
      </c>
      <c r="E62" s="90"/>
      <c r="F62" s="90">
        <v>11</v>
      </c>
      <c r="G62" s="90">
        <v>11</v>
      </c>
      <c r="H62" s="58">
        <f t="shared" si="1"/>
        <v>0</v>
      </c>
      <c r="I62" s="29"/>
      <c r="J62" s="29"/>
      <c r="K62" s="29"/>
      <c r="L62" s="29"/>
      <c r="M62" s="29"/>
    </row>
    <row r="63" spans="1:14" x14ac:dyDescent="0.25">
      <c r="A63" s="90"/>
      <c r="B63" s="58" t="s">
        <v>19</v>
      </c>
      <c r="C63" s="90"/>
      <c r="D63" s="90">
        <v>1</v>
      </c>
      <c r="E63" s="90"/>
      <c r="F63" s="90">
        <v>60</v>
      </c>
      <c r="G63" s="90">
        <v>11</v>
      </c>
      <c r="H63" s="58">
        <f t="shared" si="1"/>
        <v>0</v>
      </c>
      <c r="I63" s="29"/>
      <c r="J63" s="29"/>
      <c r="K63" s="29"/>
      <c r="L63" s="29"/>
      <c r="M63" s="29"/>
    </row>
    <row r="64" spans="1:14" x14ac:dyDescent="0.25">
      <c r="A64" s="90"/>
      <c r="B64" s="58" t="s">
        <v>92</v>
      </c>
      <c r="C64" s="90"/>
      <c r="D64" s="90">
        <v>1</v>
      </c>
      <c r="E64" s="90"/>
      <c r="F64" s="90">
        <v>11</v>
      </c>
      <c r="G64" s="90">
        <v>11</v>
      </c>
      <c r="H64" s="58">
        <f t="shared" si="1"/>
        <v>0</v>
      </c>
      <c r="I64" s="29"/>
      <c r="J64" s="29"/>
      <c r="K64" s="29"/>
      <c r="L64" s="29"/>
      <c r="M64" s="29"/>
    </row>
    <row r="65" spans="1:14" x14ac:dyDescent="0.25">
      <c r="A65" s="90"/>
      <c r="B65" s="58" t="s">
        <v>9</v>
      </c>
      <c r="C65" s="90"/>
      <c r="D65" s="90">
        <v>2</v>
      </c>
      <c r="E65" s="90"/>
      <c r="F65" s="90">
        <v>60</v>
      </c>
      <c r="G65" s="90">
        <v>11</v>
      </c>
      <c r="H65" s="58">
        <f t="shared" si="1"/>
        <v>0</v>
      </c>
      <c r="I65" s="30"/>
      <c r="J65" s="29"/>
      <c r="K65" s="29"/>
      <c r="L65" s="29"/>
      <c r="M65" s="29"/>
    </row>
    <row r="66" spans="1:14" x14ac:dyDescent="0.25">
      <c r="A66" s="90"/>
      <c r="B66" s="58" t="s">
        <v>10</v>
      </c>
      <c r="C66" s="90"/>
      <c r="D66" s="90">
        <v>2</v>
      </c>
      <c r="E66" s="90"/>
      <c r="F66" s="90">
        <v>60</v>
      </c>
      <c r="G66" s="90">
        <v>11</v>
      </c>
      <c r="H66" s="58">
        <f t="shared" si="1"/>
        <v>0</v>
      </c>
      <c r="I66" s="29"/>
      <c r="J66" s="29"/>
      <c r="K66" s="29"/>
      <c r="L66" s="29"/>
      <c r="M66" s="29"/>
    </row>
    <row r="67" spans="1:14" x14ac:dyDescent="0.25">
      <c r="A67" s="90"/>
      <c r="B67" s="58" t="s">
        <v>90</v>
      </c>
      <c r="C67" s="90"/>
      <c r="D67" s="90">
        <v>1</v>
      </c>
      <c r="E67" s="90"/>
      <c r="F67" s="90">
        <v>60</v>
      </c>
      <c r="G67" s="90">
        <v>11</v>
      </c>
      <c r="H67" s="58">
        <f t="shared" si="1"/>
        <v>0</v>
      </c>
      <c r="I67" s="29"/>
      <c r="J67" s="29"/>
      <c r="K67" s="29"/>
      <c r="L67" s="29"/>
      <c r="M67" s="29"/>
    </row>
    <row r="68" spans="1:14" x14ac:dyDescent="0.25">
      <c r="A68" s="89"/>
      <c r="B68" s="89" t="s">
        <v>58</v>
      </c>
      <c r="C68" s="88"/>
      <c r="D68" s="88">
        <f>SUM(D53:D67)</f>
        <v>23</v>
      </c>
      <c r="E68" s="88"/>
      <c r="F68" s="88"/>
      <c r="G68" s="88"/>
      <c r="H68" s="89">
        <f>SUM(H53:H67)</f>
        <v>0</v>
      </c>
      <c r="I68" s="29"/>
      <c r="J68" s="29"/>
      <c r="K68" s="29"/>
      <c r="L68" s="29"/>
      <c r="M68" s="29"/>
    </row>
    <row r="69" spans="1:14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4" x14ac:dyDescent="0.25">
      <c r="A70" s="71" t="s">
        <v>59</v>
      </c>
      <c r="B70" s="131" t="s">
        <v>60</v>
      </c>
      <c r="C70" s="131"/>
      <c r="D70" s="131"/>
      <c r="E70" s="131"/>
      <c r="F70" s="131"/>
      <c r="G70" s="72"/>
      <c r="H70" s="72"/>
      <c r="I70" s="72"/>
      <c r="J70" s="29"/>
      <c r="K70" s="29"/>
      <c r="L70" s="72"/>
      <c r="M70" s="72"/>
      <c r="N70" s="28"/>
    </row>
    <row r="71" spans="1:14" ht="31.5" x14ac:dyDescent="0.25">
      <c r="A71" s="86" t="s">
        <v>20</v>
      </c>
      <c r="B71" s="86" t="s">
        <v>3</v>
      </c>
      <c r="C71" s="86" t="s">
        <v>61</v>
      </c>
      <c r="D71" s="86" t="s">
        <v>53</v>
      </c>
      <c r="E71" s="86" t="s">
        <v>54</v>
      </c>
      <c r="F71" s="86" t="s">
        <v>62</v>
      </c>
      <c r="G71" s="29"/>
      <c r="H71" s="29"/>
      <c r="I71" s="29"/>
      <c r="J71" s="29"/>
      <c r="K71" s="29"/>
      <c r="L71" s="29"/>
      <c r="M71" s="29"/>
    </row>
    <row r="72" spans="1:14" x14ac:dyDescent="0.25">
      <c r="A72" s="91"/>
      <c r="B72" s="58" t="s">
        <v>1</v>
      </c>
      <c r="C72" s="92"/>
      <c r="D72" s="58"/>
      <c r="E72" s="93"/>
      <c r="F72" s="94">
        <v>0</v>
      </c>
      <c r="G72" s="29"/>
      <c r="H72" s="29"/>
      <c r="I72" s="29"/>
      <c r="J72" s="29"/>
      <c r="K72" s="29"/>
      <c r="L72" s="29"/>
      <c r="M72" s="29"/>
    </row>
    <row r="73" spans="1:14" x14ac:dyDescent="0.25">
      <c r="A73" s="95"/>
      <c r="B73" s="58" t="s">
        <v>2</v>
      </c>
      <c r="C73" s="96"/>
      <c r="D73" s="58"/>
      <c r="E73" s="97"/>
      <c r="F73" s="94"/>
      <c r="G73" s="29"/>
      <c r="H73" s="29"/>
      <c r="I73" s="29"/>
      <c r="J73" s="29"/>
      <c r="K73" s="29"/>
      <c r="L73" s="29"/>
      <c r="M73" s="29"/>
    </row>
    <row r="74" spans="1:14" x14ac:dyDescent="0.25">
      <c r="A74" s="89"/>
      <c r="B74" s="89" t="s">
        <v>63</v>
      </c>
      <c r="C74" s="89"/>
      <c r="D74" s="89"/>
      <c r="E74" s="89"/>
      <c r="F74" s="98">
        <f>SUM(F72:F73)</f>
        <v>0</v>
      </c>
      <c r="G74" s="29"/>
      <c r="H74" s="29"/>
      <c r="I74" s="29"/>
      <c r="J74" s="29"/>
      <c r="K74" s="29"/>
      <c r="L74" s="29"/>
      <c r="M74" s="29"/>
    </row>
    <row r="75" spans="1:14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x14ac:dyDescent="0.25">
      <c r="A76" s="71" t="s">
        <v>64</v>
      </c>
      <c r="B76" s="131" t="s">
        <v>65</v>
      </c>
      <c r="C76" s="131"/>
      <c r="D76" s="131"/>
      <c r="E76" s="131"/>
      <c r="F76" s="131"/>
      <c r="G76" s="131"/>
      <c r="H76" s="72"/>
      <c r="I76" s="72"/>
      <c r="J76" s="72"/>
      <c r="K76" s="72"/>
      <c r="L76" s="72"/>
      <c r="M76" s="72"/>
      <c r="N76" s="28"/>
    </row>
    <row r="77" spans="1:14" ht="63" x14ac:dyDescent="0.25">
      <c r="A77" s="86" t="s">
        <v>20</v>
      </c>
      <c r="B77" s="86" t="s">
        <v>3</v>
      </c>
      <c r="C77" s="86" t="s">
        <v>61</v>
      </c>
      <c r="D77" s="86" t="s">
        <v>66</v>
      </c>
      <c r="E77" s="86" t="s">
        <v>53</v>
      </c>
      <c r="F77" s="86" t="s">
        <v>67</v>
      </c>
      <c r="G77" s="86" t="s">
        <v>68</v>
      </c>
      <c r="H77" s="29"/>
      <c r="I77" s="29"/>
      <c r="J77" s="29"/>
      <c r="K77" s="29"/>
      <c r="L77" s="29"/>
      <c r="M77" s="29"/>
    </row>
    <row r="78" spans="1:14" x14ac:dyDescent="0.25">
      <c r="A78" s="90"/>
      <c r="B78" s="58" t="s">
        <v>99</v>
      </c>
      <c r="C78" s="96" t="s">
        <v>85</v>
      </c>
      <c r="D78" s="96"/>
      <c r="E78" s="58">
        <v>700</v>
      </c>
      <c r="F78" s="58"/>
      <c r="G78" s="58">
        <f>E78*F78</f>
        <v>0</v>
      </c>
      <c r="H78" s="29"/>
      <c r="I78" s="29"/>
      <c r="J78" s="29"/>
      <c r="K78" s="29"/>
      <c r="L78" s="29"/>
      <c r="M78" s="29"/>
    </row>
    <row r="79" spans="1:14" x14ac:dyDescent="0.25">
      <c r="A79" s="90"/>
      <c r="B79" s="58" t="s">
        <v>100</v>
      </c>
      <c r="C79" s="96" t="s">
        <v>85</v>
      </c>
      <c r="D79" s="96"/>
      <c r="E79" s="58">
        <v>300</v>
      </c>
      <c r="F79" s="58"/>
      <c r="G79" s="58">
        <f>E79*F79</f>
        <v>0</v>
      </c>
      <c r="H79" s="29"/>
      <c r="I79" s="29"/>
      <c r="J79" s="29"/>
      <c r="K79" s="29"/>
      <c r="L79" s="29"/>
      <c r="M79" s="29"/>
    </row>
    <row r="80" spans="1:14" x14ac:dyDescent="0.25">
      <c r="A80" s="89"/>
      <c r="B80" s="89" t="s">
        <v>63</v>
      </c>
      <c r="C80" s="89"/>
      <c r="D80" s="89"/>
      <c r="E80" s="89">
        <f>SUM(E78:E79)</f>
        <v>1000</v>
      </c>
      <c r="F80" s="89"/>
      <c r="G80" s="89">
        <f>SUM(G78:G79)</f>
        <v>0</v>
      </c>
      <c r="H80" s="29"/>
      <c r="I80" s="29"/>
      <c r="J80" s="29"/>
      <c r="K80" s="29"/>
      <c r="L80" s="29"/>
      <c r="M80" s="29"/>
    </row>
    <row r="81" spans="1:14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4" s="101" customFormat="1" x14ac:dyDescent="0.25">
      <c r="A82" s="71" t="s">
        <v>69</v>
      </c>
      <c r="B82" s="81" t="s">
        <v>28</v>
      </c>
      <c r="C82" s="71"/>
      <c r="D82" s="81"/>
      <c r="E82" s="74"/>
      <c r="F82" s="74"/>
      <c r="G82" s="74"/>
      <c r="H82" s="74"/>
      <c r="I82" s="74"/>
      <c r="J82" s="74"/>
      <c r="K82" s="74"/>
      <c r="L82" s="74"/>
      <c r="M82" s="74"/>
      <c r="N82" s="100"/>
    </row>
    <row r="83" spans="1:14" s="101" customFormat="1" ht="31.5" x14ac:dyDescent="0.25">
      <c r="A83" s="86" t="s">
        <v>20</v>
      </c>
      <c r="B83" s="86" t="s">
        <v>3</v>
      </c>
      <c r="C83" s="86" t="s">
        <v>70</v>
      </c>
      <c r="D83" s="86" t="s">
        <v>53</v>
      </c>
      <c r="E83" s="86" t="s">
        <v>54</v>
      </c>
      <c r="F83" s="86" t="s">
        <v>71</v>
      </c>
      <c r="G83" s="74"/>
      <c r="H83" s="74"/>
      <c r="I83" s="74"/>
      <c r="J83" s="74"/>
      <c r="K83" s="74"/>
      <c r="L83" s="74"/>
      <c r="M83" s="74"/>
      <c r="N83" s="100"/>
    </row>
    <row r="84" spans="1:14" s="101" customFormat="1" x14ac:dyDescent="0.25">
      <c r="A84" s="77"/>
      <c r="B84" s="58" t="s">
        <v>0</v>
      </c>
      <c r="C84" s="77"/>
      <c r="D84" s="77"/>
      <c r="E84" s="77"/>
      <c r="F84" s="77"/>
      <c r="G84" s="74"/>
      <c r="H84" s="74"/>
      <c r="I84" s="74"/>
      <c r="J84" s="74"/>
      <c r="K84" s="74"/>
      <c r="L84" s="74"/>
      <c r="M84" s="74"/>
      <c r="N84" s="100"/>
    </row>
    <row r="85" spans="1:14" s="101" customFormat="1" x14ac:dyDescent="0.25">
      <c r="A85" s="77"/>
      <c r="B85" s="58" t="s">
        <v>89</v>
      </c>
      <c r="C85" s="77"/>
      <c r="D85" s="77"/>
      <c r="E85" s="77"/>
      <c r="F85" s="77"/>
      <c r="G85" s="74"/>
      <c r="H85" s="74"/>
      <c r="I85" s="74"/>
      <c r="J85" s="74"/>
      <c r="K85" s="74"/>
      <c r="L85" s="74"/>
      <c r="M85" s="74"/>
      <c r="N85" s="100"/>
    </row>
    <row r="86" spans="1:14" s="101" customFormat="1" x14ac:dyDescent="0.25">
      <c r="A86" s="77"/>
      <c r="B86" s="58"/>
      <c r="C86" s="77"/>
      <c r="D86" s="77"/>
      <c r="E86" s="77"/>
      <c r="F86" s="77"/>
      <c r="G86" s="74"/>
      <c r="H86" s="74"/>
      <c r="I86" s="74"/>
      <c r="J86" s="74"/>
      <c r="K86" s="74"/>
      <c r="L86" s="74"/>
      <c r="M86" s="74"/>
      <c r="N86" s="100"/>
    </row>
    <row r="87" spans="1:14" s="101" customFormat="1" x14ac:dyDescent="0.25">
      <c r="A87" s="89"/>
      <c r="B87" s="89" t="s">
        <v>58</v>
      </c>
      <c r="C87" s="89"/>
      <c r="D87" s="89"/>
      <c r="E87" s="89"/>
      <c r="F87" s="89">
        <f>SUM(F84:F86)</f>
        <v>0</v>
      </c>
      <c r="G87" s="74"/>
      <c r="H87" s="74"/>
      <c r="I87" s="74"/>
      <c r="J87" s="74"/>
      <c r="K87" s="74"/>
      <c r="L87" s="74"/>
      <c r="M87" s="74"/>
      <c r="N87" s="100"/>
    </row>
    <row r="88" spans="1:14" s="104" customFormat="1" x14ac:dyDescent="0.25">
      <c r="A88" s="74"/>
      <c r="B88" s="102"/>
      <c r="C88" s="74"/>
      <c r="D88" s="103"/>
      <c r="E88" s="103"/>
      <c r="F88" s="103"/>
      <c r="G88" s="74"/>
      <c r="H88" s="103"/>
      <c r="I88" s="74"/>
      <c r="J88" s="103"/>
      <c r="K88" s="103"/>
      <c r="L88" s="74"/>
      <c r="M88" s="74"/>
    </row>
    <row r="89" spans="1:14" s="104" customFormat="1" x14ac:dyDescent="0.25">
      <c r="A89" s="74"/>
      <c r="B89" s="105"/>
      <c r="C89" s="74"/>
      <c r="D89" s="74"/>
      <c r="E89" s="74"/>
      <c r="F89" s="102"/>
      <c r="G89" s="74"/>
      <c r="H89" s="102"/>
      <c r="I89" s="74"/>
      <c r="J89" s="102"/>
      <c r="K89" s="102"/>
      <c r="L89" s="74"/>
      <c r="M89" s="74"/>
    </row>
    <row r="90" spans="1:14" s="104" customFormat="1" x14ac:dyDescent="0.25">
      <c r="B90" s="106"/>
      <c r="F90" s="107"/>
      <c r="H90" s="107"/>
      <c r="J90" s="107"/>
      <c r="K90" s="107"/>
    </row>
    <row r="91" spans="1:14" s="121" customFormat="1" x14ac:dyDescent="0.2">
      <c r="B91" s="108" t="s">
        <v>117</v>
      </c>
      <c r="C91" s="24"/>
      <c r="D91" s="24"/>
    </row>
    <row r="92" spans="1:14" s="104" customFormat="1" x14ac:dyDescent="0.25">
      <c r="B92" s="107"/>
      <c r="F92" s="107"/>
      <c r="H92" s="107"/>
      <c r="I92" s="107"/>
      <c r="J92" s="107"/>
      <c r="K92" s="107"/>
    </row>
    <row r="93" spans="1:14" s="104" customFormat="1" x14ac:dyDescent="0.25">
      <c r="B93" s="108"/>
      <c r="F93" s="107"/>
      <c r="H93" s="107"/>
      <c r="I93" s="107"/>
      <c r="J93" s="107"/>
      <c r="K93" s="107"/>
    </row>
    <row r="94" spans="1:14" s="104" customFormat="1" x14ac:dyDescent="0.25">
      <c r="A94" s="107"/>
      <c r="F94" s="107"/>
      <c r="H94" s="107"/>
      <c r="J94" s="107"/>
      <c r="K94" s="107"/>
    </row>
    <row r="95" spans="1:14" s="109" customFormat="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</row>
    <row r="96" spans="1:14" s="104" customFormat="1" x14ac:dyDescent="0.25">
      <c r="A96" s="110"/>
    </row>
    <row r="97" spans="1:14" s="104" customFormat="1" x14ac:dyDescent="0.25">
      <c r="B97" s="108"/>
      <c r="D97" s="111"/>
      <c r="E97" s="112"/>
      <c r="F97" s="112"/>
      <c r="G97" s="112"/>
      <c r="H97" s="112"/>
    </row>
    <row r="98" spans="1:14" s="104" customFormat="1" x14ac:dyDescent="0.25"/>
    <row r="99" spans="1:14" s="104" customFormat="1" x14ac:dyDescent="0.25"/>
    <row r="100" spans="1:14" s="104" customFormat="1" x14ac:dyDescent="0.25"/>
    <row r="101" spans="1:14" s="104" customFormat="1" x14ac:dyDescent="0.25">
      <c r="G101" s="110"/>
      <c r="H101" s="110"/>
    </row>
    <row r="102" spans="1:14" s="104" customFormat="1" x14ac:dyDescent="0.25"/>
    <row r="103" spans="1:14" s="109" customFormat="1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</row>
    <row r="104" spans="1:14" s="114" customFormat="1" x14ac:dyDescent="0.25">
      <c r="A104" s="113"/>
    </row>
    <row r="105" spans="1:14" s="104" customFormat="1" x14ac:dyDescent="0.25">
      <c r="B105" s="107"/>
      <c r="D105" s="112"/>
      <c r="E105" s="112"/>
      <c r="F105" s="112"/>
      <c r="H105" s="112"/>
      <c r="J105" s="112"/>
      <c r="K105" s="112"/>
    </row>
    <row r="106" spans="1:14" s="104" customFormat="1" x14ac:dyDescent="0.25">
      <c r="B106" s="108"/>
      <c r="F106" s="107"/>
      <c r="H106" s="107"/>
      <c r="J106" s="107"/>
      <c r="K106" s="107"/>
    </row>
    <row r="107" spans="1:14" s="104" customFormat="1" x14ac:dyDescent="0.25">
      <c r="B107" s="108"/>
      <c r="E107" s="110"/>
      <c r="F107" s="107"/>
      <c r="H107" s="107"/>
      <c r="J107" s="107"/>
      <c r="K107" s="107"/>
    </row>
    <row r="108" spans="1:14" s="104" customFormat="1" x14ac:dyDescent="0.25">
      <c r="B108" s="108"/>
      <c r="E108" s="110"/>
      <c r="F108" s="107"/>
      <c r="H108" s="107"/>
      <c r="J108" s="107"/>
      <c r="K108" s="107"/>
    </row>
    <row r="109" spans="1:14" s="104" customFormat="1" x14ac:dyDescent="0.25">
      <c r="B109" s="108"/>
      <c r="E109" s="110"/>
      <c r="F109" s="107"/>
      <c r="H109" s="107"/>
      <c r="J109" s="107"/>
      <c r="K109" s="107"/>
    </row>
    <row r="110" spans="1:14" s="104" customFormat="1" x14ac:dyDescent="0.25">
      <c r="B110" s="108"/>
      <c r="F110" s="107"/>
      <c r="H110" s="107"/>
      <c r="J110" s="107"/>
      <c r="K110" s="107"/>
    </row>
    <row r="111" spans="1:14" s="104" customFormat="1" x14ac:dyDescent="0.25">
      <c r="A111" s="107"/>
      <c r="F111" s="107"/>
      <c r="H111" s="107"/>
      <c r="J111" s="107"/>
      <c r="K111" s="107"/>
    </row>
    <row r="112" spans="1:14" s="109" customFormat="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</row>
    <row r="113" spans="1:14" s="109" customFormat="1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</row>
    <row r="114" spans="1:14" s="104" customFormat="1" x14ac:dyDescent="0.25">
      <c r="B114" s="107"/>
      <c r="D114" s="112"/>
      <c r="E114" s="112"/>
      <c r="F114" s="112"/>
      <c r="H114" s="112"/>
      <c r="J114" s="112"/>
      <c r="K114" s="112"/>
    </row>
    <row r="115" spans="1:14" s="104" customFormat="1" x14ac:dyDescent="0.25">
      <c r="B115" s="107"/>
      <c r="D115" s="107"/>
      <c r="E115" s="107"/>
      <c r="F115" s="107"/>
      <c r="H115" s="107"/>
      <c r="J115" s="107"/>
      <c r="K115" s="107"/>
    </row>
    <row r="116" spans="1:14" s="104" customFormat="1" x14ac:dyDescent="0.25">
      <c r="A116" s="107"/>
      <c r="F116" s="107"/>
      <c r="H116" s="107"/>
      <c r="J116" s="107"/>
      <c r="K116" s="107"/>
    </row>
    <row r="117" spans="1:14" s="109" customFormat="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109" customFormat="1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</row>
    <row r="119" spans="1:14" s="104" customFormat="1" x14ac:dyDescent="0.25"/>
    <row r="120" spans="1:14" s="104" customFormat="1" x14ac:dyDescent="0.25">
      <c r="B120" s="107"/>
      <c r="D120" s="107"/>
      <c r="E120" s="107"/>
      <c r="F120" s="107"/>
      <c r="H120" s="107"/>
      <c r="J120" s="107"/>
      <c r="K120" s="107"/>
    </row>
    <row r="121" spans="1:14" s="104" customFormat="1" x14ac:dyDescent="0.25">
      <c r="A121" s="107"/>
      <c r="F121" s="107"/>
      <c r="H121" s="107"/>
      <c r="J121" s="107"/>
      <c r="K121" s="107"/>
    </row>
    <row r="122" spans="1:14" s="109" customFormat="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spans="1:14" s="109" customFormat="1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</row>
    <row r="124" spans="1:14" s="104" customFormat="1" x14ac:dyDescent="0.25">
      <c r="B124" s="107"/>
      <c r="D124" s="112"/>
      <c r="E124" s="112"/>
      <c r="F124" s="112"/>
      <c r="H124" s="112"/>
      <c r="J124" s="112"/>
      <c r="K124" s="112"/>
    </row>
    <row r="125" spans="1:14" s="104" customFormat="1" x14ac:dyDescent="0.25">
      <c r="B125" s="107"/>
      <c r="F125" s="107"/>
      <c r="H125" s="107"/>
      <c r="J125" s="107"/>
      <c r="K125" s="107"/>
    </row>
    <row r="126" spans="1:14" s="104" customFormat="1" x14ac:dyDescent="0.25">
      <c r="A126" s="107"/>
      <c r="F126" s="107"/>
      <c r="H126" s="107"/>
      <c r="J126" s="107"/>
      <c r="K126" s="107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  <row r="310" spans="1:14" s="101" customFormat="1" x14ac:dyDescent="0.25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</row>
    <row r="311" spans="1:14" s="101" customFormat="1" x14ac:dyDescent="0.25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</row>
    <row r="312" spans="1:14" s="101" customFormat="1" x14ac:dyDescent="0.25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</row>
    <row r="313" spans="1:14" s="101" customFormat="1" x14ac:dyDescent="0.25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</row>
    <row r="314" spans="1:14" s="101" customFormat="1" x14ac:dyDescent="0.25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</row>
    <row r="315" spans="1:14" s="101" customFormat="1" x14ac:dyDescent="0.25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</row>
    <row r="316" spans="1:14" s="101" customFormat="1" x14ac:dyDescent="0.25">
      <c r="A316" s="100"/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</row>
  </sheetData>
  <mergeCells count="16">
    <mergeCell ref="B70:F70"/>
    <mergeCell ref="B76:G76"/>
    <mergeCell ref="A34:A35"/>
    <mergeCell ref="B34:B35"/>
    <mergeCell ref="C34:C35"/>
    <mergeCell ref="D34:H34"/>
    <mergeCell ref="E24:E25"/>
    <mergeCell ref="F24:F25"/>
    <mergeCell ref="A3:I3"/>
    <mergeCell ref="A2:H2"/>
    <mergeCell ref="B51:H51"/>
    <mergeCell ref="B23:D23"/>
    <mergeCell ref="A24:A25"/>
    <mergeCell ref="B24:B25"/>
    <mergeCell ref="C24:C25"/>
    <mergeCell ref="D24:D2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ignoredErrors>
    <ignoredError sqref="D11:D12 D14 D16" evalError="1"/>
    <ignoredError sqref="D17" evalError="1" unlockedFormula="1"/>
    <ignoredError sqref="H36:H39 H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view="pageBreakPreview" zoomScale="85" zoomScaleNormal="70" zoomScaleSheetLayoutView="85" workbookViewId="0">
      <selection activeCell="A91" sqref="A91:XFD91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109</v>
      </c>
      <c r="I1" s="27"/>
    </row>
    <row r="2" spans="1:13" s="30" customFormat="1" ht="56.25" customHeight="1" x14ac:dyDescent="0.25">
      <c r="A2" s="130" t="s">
        <v>106</v>
      </c>
      <c r="B2" s="130"/>
      <c r="C2" s="130"/>
      <c r="D2" s="130"/>
      <c r="E2" s="130"/>
      <c r="F2" s="130"/>
      <c r="G2" s="130"/>
      <c r="H2" s="130"/>
      <c r="I2" s="115"/>
      <c r="J2" s="29"/>
      <c r="K2" s="29"/>
      <c r="L2" s="29"/>
      <c r="M2" s="29"/>
    </row>
    <row r="3" spans="1:13" s="30" customFormat="1" ht="29.25" customHeight="1" thickBot="1" x14ac:dyDescent="0.3">
      <c r="A3" s="129" t="s">
        <v>110</v>
      </c>
      <c r="B3" s="129"/>
      <c r="C3" s="129"/>
      <c r="D3" s="129"/>
      <c r="E3" s="129"/>
      <c r="F3" s="129"/>
      <c r="G3" s="129"/>
      <c r="H3" s="129"/>
      <c r="I3" s="129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97</v>
      </c>
      <c r="C5" s="40" t="s">
        <v>78</v>
      </c>
      <c r="D5" s="41">
        <f>2500+1120</f>
        <v>3620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ht="18" customHeight="1" x14ac:dyDescent="0.25">
      <c r="A6" s="42"/>
      <c r="B6" s="43" t="s">
        <v>98</v>
      </c>
      <c r="C6" s="44" t="s">
        <v>78</v>
      </c>
      <c r="D6" s="45">
        <v>1120</v>
      </c>
      <c r="E6" s="29"/>
      <c r="F6" s="29"/>
      <c r="G6" s="46"/>
      <c r="H6" s="29"/>
      <c r="I6" s="29"/>
      <c r="J6" s="29"/>
      <c r="K6" s="29"/>
      <c r="L6" s="29"/>
      <c r="M6" s="29"/>
    </row>
    <row r="7" spans="1:13" s="26" customFormat="1" x14ac:dyDescent="0.25">
      <c r="A7" s="47">
        <v>1</v>
      </c>
      <c r="B7" s="48" t="str">
        <f>B23</f>
        <v>Заработная плата</v>
      </c>
      <c r="C7" s="49" t="s">
        <v>29</v>
      </c>
      <c r="D7" s="50">
        <f>F31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x14ac:dyDescent="0.25">
      <c r="A8" s="51">
        <v>2</v>
      </c>
      <c r="B8" s="52" t="s">
        <v>24</v>
      </c>
      <c r="C8" s="49" t="s">
        <v>29</v>
      </c>
      <c r="D8" s="53">
        <f>H41</f>
        <v>0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ht="16.5" customHeight="1" x14ac:dyDescent="0.25">
      <c r="A9" s="42"/>
      <c r="B9" s="54"/>
      <c r="C9" s="44" t="s">
        <v>25</v>
      </c>
      <c r="D9" s="45" t="e">
        <f>D8/D7</f>
        <v>#DIV/0!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1">
        <v>3</v>
      </c>
      <c r="B10" s="55" t="str">
        <f>B43</f>
        <v>Вахтовые перевозки (Мобилизации/демобилизации персонала)</v>
      </c>
      <c r="C10" s="56" t="s">
        <v>29</v>
      </c>
      <c r="D10" s="53">
        <f>D49</f>
        <v>0</v>
      </c>
      <c r="E10" s="29"/>
      <c r="F10" s="29"/>
      <c r="G10" s="25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4</v>
      </c>
      <c r="B11" s="58" t="str">
        <f>B51</f>
        <v>Амортизация оборудования</v>
      </c>
      <c r="C11" s="56" t="s">
        <v>29</v>
      </c>
      <c r="D11" s="59">
        <f>H68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5</v>
      </c>
      <c r="B12" s="58" t="str">
        <f>B70</f>
        <v>Материалы</v>
      </c>
      <c r="C12" s="56" t="s">
        <v>29</v>
      </c>
      <c r="D12" s="59">
        <f>F74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>
        <v>6</v>
      </c>
      <c r="B13" s="58" t="str">
        <f>B76</f>
        <v>Мобилизация оборудования и спец.техники (станции ГТИ)</v>
      </c>
      <c r="C13" s="56" t="s">
        <v>29</v>
      </c>
      <c r="D13" s="59">
        <f>G80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/>
      <c r="B14" s="60" t="s">
        <v>26</v>
      </c>
      <c r="C14" s="61" t="s">
        <v>29</v>
      </c>
      <c r="D14" s="62">
        <f>SUM(D10:D13,D7:D8)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x14ac:dyDescent="0.25">
      <c r="A15" s="57">
        <v>7</v>
      </c>
      <c r="B15" s="63" t="s">
        <v>27</v>
      </c>
      <c r="C15" s="56" t="s">
        <v>29</v>
      </c>
      <c r="D15" s="59">
        <f>D14*0.1</f>
        <v>0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ht="12.75" customHeight="1" x14ac:dyDescent="0.25">
      <c r="A16" s="42"/>
      <c r="B16" s="43"/>
      <c r="C16" s="44" t="s">
        <v>25</v>
      </c>
      <c r="D16" s="45" t="e">
        <f>D15/D14</f>
        <v>#DIV/0!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64">
        <v>8</v>
      </c>
      <c r="B17" s="63" t="s">
        <v>28</v>
      </c>
      <c r="C17" s="56" t="s">
        <v>29</v>
      </c>
      <c r="D17" s="65">
        <f>F87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x14ac:dyDescent="0.25">
      <c r="A18" s="57">
        <v>9</v>
      </c>
      <c r="B18" s="60" t="s">
        <v>87</v>
      </c>
      <c r="C18" s="61" t="s">
        <v>29</v>
      </c>
      <c r="D18" s="62">
        <f>(D14+D15+D17)*D19</f>
        <v>0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2" customHeight="1" thickBot="1" x14ac:dyDescent="0.3">
      <c r="A19" s="66"/>
      <c r="B19" s="43"/>
      <c r="C19" s="44" t="s">
        <v>25</v>
      </c>
      <c r="D19" s="45">
        <v>0.05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7">
        <v>10</v>
      </c>
      <c r="B20" s="20" t="s">
        <v>80</v>
      </c>
      <c r="C20" s="68" t="s">
        <v>29</v>
      </c>
      <c r="D20" s="21">
        <f>D17+D15+D14+D18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s="26" customFormat="1" ht="16.5" thickBot="1" x14ac:dyDescent="0.3">
      <c r="A21" s="69"/>
      <c r="B21" s="22" t="s">
        <v>93</v>
      </c>
      <c r="C21" s="70" t="s">
        <v>29</v>
      </c>
      <c r="D21" s="23">
        <f>D20/D5</f>
        <v>0</v>
      </c>
      <c r="E21" s="29"/>
      <c r="F21" s="29"/>
      <c r="G21" s="46"/>
      <c r="H21" s="29"/>
      <c r="I21" s="29"/>
      <c r="J21" s="29"/>
      <c r="K21" s="29"/>
      <c r="L21" s="29"/>
      <c r="M21" s="29"/>
    </row>
    <row r="22" spans="1:16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6" x14ac:dyDescent="0.25">
      <c r="A23" s="71" t="s">
        <v>30</v>
      </c>
      <c r="B23" s="127" t="s">
        <v>31</v>
      </c>
      <c r="C23" s="127"/>
      <c r="D23" s="127"/>
      <c r="E23" s="72"/>
      <c r="F23" s="72"/>
      <c r="G23" s="72"/>
      <c r="H23" s="72"/>
      <c r="I23" s="72"/>
      <c r="J23" s="72"/>
      <c r="K23" s="72"/>
      <c r="L23" s="72"/>
      <c r="M23" s="72"/>
      <c r="N23" s="28"/>
    </row>
    <row r="24" spans="1:16" s="26" customFormat="1" ht="14.25" customHeight="1" x14ac:dyDescent="0.25">
      <c r="A24" s="128" t="s">
        <v>20</v>
      </c>
      <c r="B24" s="128" t="s">
        <v>32</v>
      </c>
      <c r="C24" s="128" t="s">
        <v>33</v>
      </c>
      <c r="D24" s="128" t="s">
        <v>77</v>
      </c>
      <c r="E24" s="128" t="s">
        <v>34</v>
      </c>
      <c r="F24" s="128" t="s">
        <v>35</v>
      </c>
      <c r="G24" s="73"/>
      <c r="H24" s="72"/>
      <c r="I24" s="72"/>
      <c r="J24" s="72"/>
      <c r="K24" s="72"/>
      <c r="L24" s="72"/>
      <c r="M24" s="29"/>
      <c r="N24" s="75"/>
      <c r="O24" s="75"/>
      <c r="P24" s="75"/>
    </row>
    <row r="25" spans="1:16" s="26" customFormat="1" ht="37.5" customHeight="1" x14ac:dyDescent="0.25">
      <c r="A25" s="128"/>
      <c r="B25" s="128"/>
      <c r="C25" s="128"/>
      <c r="D25" s="128"/>
      <c r="E25" s="128"/>
      <c r="F25" s="128"/>
      <c r="G25" s="73"/>
      <c r="H25" s="72"/>
      <c r="I25" s="72"/>
      <c r="J25" s="72"/>
      <c r="K25" s="72"/>
      <c r="L25" s="72"/>
      <c r="M25" s="29"/>
      <c r="N25" s="76"/>
      <c r="O25" s="76"/>
      <c r="P25" s="76"/>
    </row>
    <row r="26" spans="1:16" s="26" customFormat="1" x14ac:dyDescent="0.25">
      <c r="A26" s="77"/>
      <c r="B26" s="116" t="s">
        <v>72</v>
      </c>
      <c r="C26" s="77">
        <v>1</v>
      </c>
      <c r="D26" s="77">
        <v>10</v>
      </c>
      <c r="E26" s="77"/>
      <c r="F26" s="77">
        <f>E26*D26*C26</f>
        <v>0</v>
      </c>
      <c r="G26" s="73"/>
      <c r="H26" s="72"/>
      <c r="I26" s="72"/>
      <c r="J26" s="72"/>
      <c r="K26" s="72"/>
      <c r="L26" s="72"/>
      <c r="M26" s="29"/>
      <c r="N26" s="76"/>
      <c r="O26" s="76"/>
      <c r="P26" s="76"/>
    </row>
    <row r="27" spans="1:16" s="26" customFormat="1" x14ac:dyDescent="0.25">
      <c r="A27" s="77"/>
      <c r="B27" s="116" t="s">
        <v>73</v>
      </c>
      <c r="C27" s="77">
        <v>4</v>
      </c>
      <c r="D27" s="77">
        <v>10</v>
      </c>
      <c r="E27" s="77"/>
      <c r="F27" s="77">
        <f t="shared" ref="F27:F30" si="0">E27*D27*C27</f>
        <v>0</v>
      </c>
      <c r="G27" s="73"/>
      <c r="H27" s="72"/>
      <c r="I27" s="72"/>
      <c r="J27" s="72"/>
      <c r="K27" s="72"/>
      <c r="L27" s="72"/>
      <c r="M27" s="29"/>
      <c r="N27" s="76"/>
      <c r="O27" s="76"/>
      <c r="P27" s="76"/>
    </row>
    <row r="28" spans="1:16" s="26" customFormat="1" x14ac:dyDescent="0.25">
      <c r="A28" s="77"/>
      <c r="B28" s="116" t="s">
        <v>74</v>
      </c>
      <c r="C28" s="77">
        <v>6</v>
      </c>
      <c r="D28" s="77">
        <v>10</v>
      </c>
      <c r="E28" s="77"/>
      <c r="F28" s="77">
        <f t="shared" si="0"/>
        <v>0</v>
      </c>
      <c r="G28" s="73"/>
      <c r="H28" s="72"/>
      <c r="I28" s="72"/>
      <c r="J28" s="72"/>
      <c r="K28" s="72"/>
      <c r="L28" s="72"/>
      <c r="M28" s="29"/>
      <c r="N28" s="76"/>
      <c r="O28" s="76"/>
      <c r="P28" s="76"/>
    </row>
    <row r="29" spans="1:16" s="26" customFormat="1" x14ac:dyDescent="0.25">
      <c r="A29" s="77"/>
      <c r="B29" s="116" t="s">
        <v>75</v>
      </c>
      <c r="C29" s="77">
        <v>6</v>
      </c>
      <c r="D29" s="77">
        <v>10</v>
      </c>
      <c r="E29" s="77"/>
      <c r="F29" s="77">
        <f t="shared" si="0"/>
        <v>0</v>
      </c>
      <c r="G29" s="73"/>
      <c r="H29" s="72"/>
      <c r="I29" s="72"/>
      <c r="J29" s="72"/>
      <c r="K29" s="72"/>
      <c r="L29" s="72"/>
      <c r="M29" s="29"/>
      <c r="N29" s="76"/>
      <c r="O29" s="76"/>
      <c r="P29" s="76"/>
    </row>
    <row r="30" spans="1:16" s="26" customFormat="1" x14ac:dyDescent="0.25">
      <c r="A30" s="77"/>
      <c r="B30" s="116" t="s">
        <v>76</v>
      </c>
      <c r="C30" s="77">
        <v>1</v>
      </c>
      <c r="D30" s="77">
        <v>10</v>
      </c>
      <c r="E30" s="77"/>
      <c r="F30" s="77">
        <f t="shared" si="0"/>
        <v>0</v>
      </c>
      <c r="G30" s="73"/>
      <c r="H30" s="72"/>
      <c r="I30" s="72"/>
      <c r="J30" s="72"/>
      <c r="K30" s="72"/>
      <c r="L30" s="72"/>
      <c r="M30" s="29"/>
      <c r="N30" s="76"/>
      <c r="O30" s="76"/>
      <c r="P30" s="76"/>
    </row>
    <row r="31" spans="1:16" s="26" customFormat="1" x14ac:dyDescent="0.25">
      <c r="A31" s="78"/>
      <c r="B31" s="78" t="s">
        <v>36</v>
      </c>
      <c r="C31" s="78">
        <f>SUM(C26:C30)</f>
        <v>18</v>
      </c>
      <c r="D31" s="78"/>
      <c r="E31" s="78"/>
      <c r="F31" s="78">
        <f>SUM(F26:F30)</f>
        <v>0</v>
      </c>
      <c r="G31" s="73"/>
      <c r="H31" s="72"/>
      <c r="I31" s="72"/>
      <c r="J31" s="72"/>
      <c r="K31" s="72"/>
      <c r="L31" s="72"/>
      <c r="M31" s="29"/>
      <c r="N31" s="76"/>
      <c r="O31" s="79"/>
      <c r="P31" s="79"/>
    </row>
    <row r="32" spans="1:16" s="26" customFormat="1" x14ac:dyDescent="0.25">
      <c r="A32" s="73"/>
      <c r="B32" s="74"/>
      <c r="C32" s="80"/>
      <c r="D32" s="80"/>
      <c r="E32" s="80"/>
      <c r="F32" s="73"/>
      <c r="G32" s="73"/>
      <c r="H32" s="72"/>
      <c r="I32" s="72"/>
      <c r="J32" s="72"/>
      <c r="K32" s="72"/>
      <c r="L32" s="72"/>
      <c r="M32" s="29"/>
      <c r="N32" s="76"/>
    </row>
    <row r="33" spans="1:14" s="26" customFormat="1" x14ac:dyDescent="0.25">
      <c r="A33" s="71" t="s">
        <v>37</v>
      </c>
      <c r="B33" s="81" t="s">
        <v>24</v>
      </c>
      <c r="C33" s="80"/>
      <c r="D33" s="80"/>
      <c r="E33" s="80"/>
      <c r="F33" s="73"/>
      <c r="G33" s="73"/>
      <c r="H33" s="72"/>
      <c r="I33" s="72"/>
      <c r="J33" s="72"/>
      <c r="K33" s="72"/>
      <c r="L33" s="72"/>
      <c r="M33" s="29"/>
      <c r="N33" s="76"/>
    </row>
    <row r="34" spans="1:14" s="26" customFormat="1" ht="13.5" customHeight="1" x14ac:dyDescent="0.25">
      <c r="A34" s="128" t="s">
        <v>20</v>
      </c>
      <c r="B34" s="128" t="s">
        <v>32</v>
      </c>
      <c r="C34" s="128" t="s">
        <v>35</v>
      </c>
      <c r="D34" s="128" t="s">
        <v>38</v>
      </c>
      <c r="E34" s="128"/>
      <c r="F34" s="128"/>
      <c r="G34" s="128"/>
      <c r="H34" s="128"/>
      <c r="I34" s="73"/>
      <c r="J34" s="73"/>
      <c r="K34" s="73"/>
      <c r="L34" s="35"/>
      <c r="M34" s="29"/>
      <c r="N34" s="76"/>
    </row>
    <row r="35" spans="1:14" s="26" customFormat="1" ht="31.5" x14ac:dyDescent="0.25">
      <c r="A35" s="128"/>
      <c r="B35" s="128"/>
      <c r="C35" s="128"/>
      <c r="D35" s="82" t="s">
        <v>39</v>
      </c>
      <c r="E35" s="82" t="s">
        <v>40</v>
      </c>
      <c r="F35" s="82" t="s">
        <v>41</v>
      </c>
      <c r="G35" s="82" t="s">
        <v>42</v>
      </c>
      <c r="H35" s="82" t="s">
        <v>43</v>
      </c>
      <c r="I35" s="73"/>
      <c r="J35" s="73"/>
      <c r="K35" s="73"/>
      <c r="L35" s="35"/>
      <c r="M35" s="29"/>
      <c r="N35" s="76"/>
    </row>
    <row r="36" spans="1:14" s="26" customFormat="1" x14ac:dyDescent="0.25">
      <c r="A36" s="77"/>
      <c r="B36" s="116" t="s">
        <v>72</v>
      </c>
      <c r="C36" s="77">
        <f>F26</f>
        <v>0</v>
      </c>
      <c r="D36" s="83">
        <f>IF(C36&gt;711000,711000*0.22+(F26-711000)*0.1,F26*0.22)</f>
        <v>0</v>
      </c>
      <c r="E36" s="83">
        <f>IF(C36&gt;670000,670000*0.029,F26*0.029)</f>
        <v>0</v>
      </c>
      <c r="F36" s="83">
        <f>C36*0.051</f>
        <v>0</v>
      </c>
      <c r="G36" s="83">
        <f>C36*0.002</f>
        <v>0</v>
      </c>
      <c r="H36" s="84">
        <f>SUM(D36:G36)</f>
        <v>0</v>
      </c>
      <c r="I36" s="73"/>
      <c r="J36" s="73"/>
      <c r="K36" s="73"/>
      <c r="L36" s="35"/>
      <c r="M36" s="29"/>
      <c r="N36" s="76"/>
    </row>
    <row r="37" spans="1:14" s="26" customFormat="1" x14ac:dyDescent="0.25">
      <c r="A37" s="77"/>
      <c r="B37" s="116" t="s">
        <v>73</v>
      </c>
      <c r="C37" s="77">
        <f>F27</f>
        <v>0</v>
      </c>
      <c r="D37" s="83">
        <f>IF(C37&gt;711000,711000*0.22+(F27-711000)*0.1,F27*0.22)</f>
        <v>0</v>
      </c>
      <c r="E37" s="83">
        <f>IF(C37&gt;670000,670000*0.029,F27*0.029)</f>
        <v>0</v>
      </c>
      <c r="F37" s="83">
        <f t="shared" ref="F37:F40" si="1">C37*0.051</f>
        <v>0</v>
      </c>
      <c r="G37" s="83">
        <f t="shared" ref="G37:G40" si="2">C37*0.002</f>
        <v>0</v>
      </c>
      <c r="H37" s="84">
        <f>SUM(D37:G37)</f>
        <v>0</v>
      </c>
      <c r="I37" s="73"/>
      <c r="J37" s="73"/>
      <c r="K37" s="73"/>
      <c r="L37" s="35"/>
      <c r="M37" s="29"/>
      <c r="N37" s="76"/>
    </row>
    <row r="38" spans="1:14" s="26" customFormat="1" x14ac:dyDescent="0.25">
      <c r="A38" s="77"/>
      <c r="B38" s="116" t="s">
        <v>74</v>
      </c>
      <c r="C38" s="77">
        <f>F28</f>
        <v>0</v>
      </c>
      <c r="D38" s="83">
        <f>IF(C38&gt;711000,711000*0.22+(F28-711000)*0.1,F28*0.22)</f>
        <v>0</v>
      </c>
      <c r="E38" s="83">
        <f>IF(C38&gt;670000,670000*0.029,F28*0.029)</f>
        <v>0</v>
      </c>
      <c r="F38" s="83">
        <f t="shared" si="1"/>
        <v>0</v>
      </c>
      <c r="G38" s="83">
        <f t="shared" si="2"/>
        <v>0</v>
      </c>
      <c r="H38" s="84">
        <f>SUM(D38:G38)</f>
        <v>0</v>
      </c>
      <c r="I38" s="73"/>
      <c r="J38" s="73"/>
      <c r="K38" s="73"/>
      <c r="L38" s="35"/>
      <c r="M38" s="29"/>
      <c r="N38" s="76"/>
    </row>
    <row r="39" spans="1:14" s="26" customFormat="1" x14ac:dyDescent="0.25">
      <c r="A39" s="77"/>
      <c r="B39" s="116" t="s">
        <v>75</v>
      </c>
      <c r="C39" s="77">
        <f>F29</f>
        <v>0</v>
      </c>
      <c r="D39" s="83">
        <f>IF(C39&gt;711000,711000*0.22+(F29-711000)*0.1,F29*0.22)</f>
        <v>0</v>
      </c>
      <c r="E39" s="83">
        <f>IF(C39&gt;670000,670000*0.029,F29*0.029)</f>
        <v>0</v>
      </c>
      <c r="F39" s="83">
        <f t="shared" si="1"/>
        <v>0</v>
      </c>
      <c r="G39" s="83">
        <f t="shared" si="2"/>
        <v>0</v>
      </c>
      <c r="H39" s="84">
        <f t="shared" ref="H39:H40" si="3">SUM(D39:G39)</f>
        <v>0</v>
      </c>
      <c r="I39" s="73"/>
      <c r="J39" s="73"/>
      <c r="K39" s="73"/>
      <c r="L39" s="35"/>
      <c r="M39" s="29"/>
      <c r="N39" s="76"/>
    </row>
    <row r="40" spans="1:14" s="26" customFormat="1" x14ac:dyDescent="0.25">
      <c r="A40" s="77"/>
      <c r="B40" s="116" t="s">
        <v>76</v>
      </c>
      <c r="C40" s="77">
        <f>F30</f>
        <v>0</v>
      </c>
      <c r="D40" s="83">
        <f>IF(C40&gt;711000,711000*0.22+(F30-711000)*0.1,F30*0.22)</f>
        <v>0</v>
      </c>
      <c r="E40" s="83">
        <f>IF(C40&gt;670000,670000*0.029,F30*0.029)</f>
        <v>0</v>
      </c>
      <c r="F40" s="83">
        <f t="shared" si="1"/>
        <v>0</v>
      </c>
      <c r="G40" s="83">
        <f t="shared" si="2"/>
        <v>0</v>
      </c>
      <c r="H40" s="84">
        <f t="shared" si="3"/>
        <v>0</v>
      </c>
      <c r="I40" s="73"/>
      <c r="J40" s="73"/>
      <c r="K40" s="73"/>
      <c r="L40" s="35"/>
      <c r="M40" s="29"/>
      <c r="N40" s="76"/>
    </row>
    <row r="41" spans="1:14" s="26" customFormat="1" x14ac:dyDescent="0.25">
      <c r="A41" s="78"/>
      <c r="B41" s="78" t="s">
        <v>36</v>
      </c>
      <c r="C41" s="78">
        <f t="shared" ref="C41:H41" si="4">SUM(C36:C40)</f>
        <v>0</v>
      </c>
      <c r="D41" s="78">
        <f t="shared" si="4"/>
        <v>0</v>
      </c>
      <c r="E41" s="78">
        <f t="shared" si="4"/>
        <v>0</v>
      </c>
      <c r="F41" s="78">
        <f t="shared" si="4"/>
        <v>0</v>
      </c>
      <c r="G41" s="78">
        <f t="shared" si="4"/>
        <v>0</v>
      </c>
      <c r="H41" s="78">
        <f t="shared" si="4"/>
        <v>0</v>
      </c>
      <c r="I41" s="73"/>
      <c r="J41" s="73"/>
      <c r="K41" s="73"/>
      <c r="L41" s="35"/>
      <c r="M41" s="29"/>
      <c r="N41" s="76"/>
    </row>
    <row r="42" spans="1:14" s="26" customFormat="1" x14ac:dyDescent="0.25">
      <c r="A42" s="73"/>
      <c r="B42" s="74"/>
      <c r="C42" s="80"/>
      <c r="D42" s="80"/>
      <c r="E42" s="80"/>
      <c r="F42" s="73"/>
      <c r="G42" s="73"/>
      <c r="H42" s="80"/>
      <c r="I42" s="73"/>
      <c r="J42" s="73"/>
      <c r="K42" s="73"/>
      <c r="L42" s="35"/>
      <c r="M42" s="29"/>
      <c r="N42" s="76"/>
    </row>
    <row r="43" spans="1:14" x14ac:dyDescent="0.25">
      <c r="A43" s="71" t="s">
        <v>44</v>
      </c>
      <c r="B43" s="81" t="s">
        <v>45</v>
      </c>
      <c r="C43" s="81"/>
      <c r="D43" s="81"/>
      <c r="E43" s="72"/>
      <c r="F43" s="72"/>
      <c r="G43" s="72"/>
      <c r="H43" s="72"/>
      <c r="I43" s="72"/>
      <c r="J43" s="72"/>
      <c r="K43" s="72"/>
      <c r="L43" s="72"/>
      <c r="M43" s="72"/>
      <c r="N43" s="28"/>
    </row>
    <row r="44" spans="1:14" x14ac:dyDescent="0.25">
      <c r="A44" s="86" t="s">
        <v>20</v>
      </c>
      <c r="B44" s="86" t="s">
        <v>3</v>
      </c>
      <c r="C44" s="86" t="s">
        <v>22</v>
      </c>
      <c r="D44" s="86" t="s">
        <v>46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88</v>
      </c>
      <c r="C45" s="56" t="s">
        <v>47</v>
      </c>
      <c r="D45" s="52">
        <f>C31</f>
        <v>18</v>
      </c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7"/>
      <c r="B46" s="52" t="s">
        <v>82</v>
      </c>
      <c r="C46" s="56" t="s">
        <v>83</v>
      </c>
      <c r="D46" s="52">
        <v>10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87"/>
      <c r="B47" s="52" t="s">
        <v>86</v>
      </c>
      <c r="C47" s="56" t="s">
        <v>83</v>
      </c>
      <c r="D47" s="52">
        <f>22/4</f>
        <v>5.5</v>
      </c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87"/>
      <c r="B48" s="52" t="s">
        <v>81</v>
      </c>
      <c r="C48" s="56" t="s">
        <v>48</v>
      </c>
      <c r="D48" s="52"/>
      <c r="E48" s="29"/>
      <c r="F48" s="29"/>
      <c r="G48" s="29"/>
      <c r="H48" s="29"/>
      <c r="I48" s="29"/>
      <c r="J48" s="29"/>
      <c r="K48" s="29"/>
      <c r="L48" s="29"/>
      <c r="M48" s="29"/>
    </row>
    <row r="49" spans="1:14" x14ac:dyDescent="0.25">
      <c r="A49" s="88"/>
      <c r="B49" s="89" t="s">
        <v>49</v>
      </c>
      <c r="C49" s="88" t="s">
        <v>50</v>
      </c>
      <c r="D49" s="89">
        <f>(D45*D46*2+D47)*D48</f>
        <v>0</v>
      </c>
      <c r="E49" s="29"/>
      <c r="F49" s="29"/>
      <c r="G49" s="29"/>
      <c r="H49" s="29"/>
      <c r="I49" s="29"/>
      <c r="J49" s="29"/>
      <c r="K49" s="29"/>
      <c r="L49" s="29"/>
      <c r="M49" s="29"/>
    </row>
    <row r="50" spans="1:14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4" x14ac:dyDescent="0.25">
      <c r="A51" s="71" t="s">
        <v>51</v>
      </c>
      <c r="B51" s="131" t="s">
        <v>52</v>
      </c>
      <c r="C51" s="131"/>
      <c r="D51" s="131"/>
      <c r="E51" s="131"/>
      <c r="F51" s="131"/>
      <c r="G51" s="131"/>
      <c r="H51" s="131"/>
      <c r="I51" s="72"/>
      <c r="J51" s="72"/>
      <c r="K51" s="72"/>
      <c r="L51" s="72"/>
      <c r="M51" s="72"/>
      <c r="N51" s="28"/>
    </row>
    <row r="52" spans="1:14" ht="47.25" x14ac:dyDescent="0.25">
      <c r="A52" s="86" t="s">
        <v>20</v>
      </c>
      <c r="B52" s="86" t="s">
        <v>3</v>
      </c>
      <c r="C52" s="86" t="s">
        <v>22</v>
      </c>
      <c r="D52" s="86" t="s">
        <v>53</v>
      </c>
      <c r="E52" s="86" t="s">
        <v>54</v>
      </c>
      <c r="F52" s="86" t="s">
        <v>55</v>
      </c>
      <c r="G52" s="86" t="s">
        <v>56</v>
      </c>
      <c r="H52" s="86" t="s">
        <v>57</v>
      </c>
      <c r="I52" s="29"/>
      <c r="J52" s="29"/>
      <c r="K52" s="29"/>
      <c r="L52" s="29"/>
      <c r="M52" s="29"/>
    </row>
    <row r="53" spans="1:14" x14ac:dyDescent="0.25">
      <c r="A53" s="90"/>
      <c r="B53" s="117" t="s">
        <v>84</v>
      </c>
      <c r="C53" s="90"/>
      <c r="D53" s="90">
        <v>1</v>
      </c>
      <c r="E53" s="90"/>
      <c r="F53" s="90">
        <v>120</v>
      </c>
      <c r="G53" s="90">
        <v>10</v>
      </c>
      <c r="H53" s="58">
        <f>D53*E53*G53/F53</f>
        <v>0</v>
      </c>
      <c r="I53" s="29"/>
      <c r="J53" s="29"/>
      <c r="K53" s="29"/>
      <c r="L53" s="29"/>
      <c r="M53" s="29"/>
    </row>
    <row r="54" spans="1:14" x14ac:dyDescent="0.25">
      <c r="A54" s="90"/>
      <c r="B54" s="117" t="s">
        <v>11</v>
      </c>
      <c r="C54" s="90"/>
      <c r="D54" s="90">
        <v>1</v>
      </c>
      <c r="E54" s="90"/>
      <c r="F54" s="90">
        <v>60</v>
      </c>
      <c r="G54" s="90">
        <v>10</v>
      </c>
      <c r="H54" s="58">
        <f t="shared" ref="H54:H67" si="5">D54*E54*G54/F54</f>
        <v>0</v>
      </c>
      <c r="I54" s="29"/>
      <c r="J54" s="29"/>
      <c r="K54" s="29"/>
      <c r="L54" s="29"/>
      <c r="M54" s="29"/>
    </row>
    <row r="55" spans="1:14" x14ac:dyDescent="0.25">
      <c r="A55" s="90"/>
      <c r="B55" s="117" t="s">
        <v>12</v>
      </c>
      <c r="C55" s="90"/>
      <c r="D55" s="90">
        <v>1</v>
      </c>
      <c r="E55" s="90"/>
      <c r="F55" s="90">
        <v>60</v>
      </c>
      <c r="G55" s="90">
        <v>10</v>
      </c>
      <c r="H55" s="58">
        <f t="shared" si="5"/>
        <v>0</v>
      </c>
      <c r="I55" s="29"/>
      <c r="J55" s="29"/>
      <c r="K55" s="29"/>
      <c r="L55" s="29"/>
      <c r="M55" s="29"/>
    </row>
    <row r="56" spans="1:14" x14ac:dyDescent="0.25">
      <c r="A56" s="90"/>
      <c r="B56" s="117" t="s">
        <v>91</v>
      </c>
      <c r="C56" s="90"/>
      <c r="D56" s="90">
        <v>1</v>
      </c>
      <c r="E56" s="90"/>
      <c r="F56" s="90">
        <v>60</v>
      </c>
      <c r="G56" s="90">
        <v>11</v>
      </c>
      <c r="H56" s="58">
        <f>D56*E56*G56/F56</f>
        <v>0</v>
      </c>
      <c r="I56" s="29"/>
      <c r="J56" s="29"/>
      <c r="K56" s="29"/>
      <c r="L56" s="29"/>
      <c r="M56" s="29"/>
    </row>
    <row r="57" spans="1:14" x14ac:dyDescent="0.25">
      <c r="A57" s="90"/>
      <c r="B57" s="117" t="s">
        <v>13</v>
      </c>
      <c r="C57" s="90"/>
      <c r="D57" s="90">
        <v>5</v>
      </c>
      <c r="E57" s="90"/>
      <c r="F57" s="90">
        <v>60</v>
      </c>
      <c r="G57" s="90">
        <v>10</v>
      </c>
      <c r="H57" s="58">
        <f t="shared" si="5"/>
        <v>0</v>
      </c>
      <c r="I57" s="29"/>
      <c r="J57" s="29"/>
      <c r="K57" s="29"/>
      <c r="L57" s="29"/>
      <c r="M57" s="29"/>
    </row>
    <row r="58" spans="1:14" x14ac:dyDescent="0.25">
      <c r="A58" s="90"/>
      <c r="B58" s="117" t="s">
        <v>14</v>
      </c>
      <c r="C58" s="90"/>
      <c r="D58" s="90">
        <v>1</v>
      </c>
      <c r="E58" s="90"/>
      <c r="F58" s="90">
        <v>60</v>
      </c>
      <c r="G58" s="90">
        <v>10</v>
      </c>
      <c r="H58" s="58">
        <f t="shared" si="5"/>
        <v>0</v>
      </c>
      <c r="I58" s="29"/>
      <c r="J58" s="29"/>
      <c r="K58" s="29"/>
      <c r="L58" s="29"/>
      <c r="M58" s="29"/>
    </row>
    <row r="59" spans="1:14" x14ac:dyDescent="0.25">
      <c r="A59" s="90"/>
      <c r="B59" s="117" t="s">
        <v>15</v>
      </c>
      <c r="C59" s="90"/>
      <c r="D59" s="90">
        <v>3</v>
      </c>
      <c r="E59" s="90"/>
      <c r="F59" s="90">
        <v>60</v>
      </c>
      <c r="G59" s="90">
        <v>10</v>
      </c>
      <c r="H59" s="58">
        <f t="shared" si="5"/>
        <v>0</v>
      </c>
      <c r="I59" s="29"/>
      <c r="J59" s="29"/>
      <c r="K59" s="29"/>
      <c r="L59" s="29"/>
      <c r="M59" s="29"/>
    </row>
    <row r="60" spans="1:14" x14ac:dyDescent="0.25">
      <c r="A60" s="90"/>
      <c r="B60" s="117" t="s">
        <v>16</v>
      </c>
      <c r="C60" s="90"/>
      <c r="D60" s="90">
        <v>1</v>
      </c>
      <c r="E60" s="90"/>
      <c r="F60" s="90">
        <v>60</v>
      </c>
      <c r="G60" s="90">
        <v>10</v>
      </c>
      <c r="H60" s="58">
        <f t="shared" si="5"/>
        <v>0</v>
      </c>
      <c r="I60" s="29"/>
      <c r="J60" s="29"/>
      <c r="K60" s="29"/>
      <c r="L60" s="29"/>
      <c r="M60" s="29"/>
    </row>
    <row r="61" spans="1:14" x14ac:dyDescent="0.25">
      <c r="A61" s="90"/>
      <c r="B61" s="117" t="s">
        <v>17</v>
      </c>
      <c r="C61" s="90"/>
      <c r="D61" s="90">
        <v>1</v>
      </c>
      <c r="E61" s="90"/>
      <c r="F61" s="90">
        <v>60</v>
      </c>
      <c r="G61" s="90">
        <v>10</v>
      </c>
      <c r="H61" s="58">
        <f t="shared" si="5"/>
        <v>0</v>
      </c>
      <c r="I61" s="29"/>
      <c r="J61" s="29"/>
      <c r="K61" s="29"/>
      <c r="L61" s="29"/>
      <c r="M61" s="29"/>
    </row>
    <row r="62" spans="1:14" x14ac:dyDescent="0.25">
      <c r="A62" s="90"/>
      <c r="B62" s="117" t="s">
        <v>18</v>
      </c>
      <c r="C62" s="90"/>
      <c r="D62" s="90">
        <v>1</v>
      </c>
      <c r="E62" s="90"/>
      <c r="F62" s="90">
        <v>11</v>
      </c>
      <c r="G62" s="90">
        <v>10</v>
      </c>
      <c r="H62" s="58">
        <f t="shared" si="5"/>
        <v>0</v>
      </c>
      <c r="I62" s="29"/>
      <c r="J62" s="29"/>
      <c r="K62" s="29"/>
      <c r="L62" s="29"/>
      <c r="M62" s="29"/>
    </row>
    <row r="63" spans="1:14" x14ac:dyDescent="0.25">
      <c r="A63" s="90"/>
      <c r="B63" s="117" t="s">
        <v>19</v>
      </c>
      <c r="C63" s="90"/>
      <c r="D63" s="90">
        <v>1</v>
      </c>
      <c r="E63" s="90"/>
      <c r="F63" s="90">
        <v>60</v>
      </c>
      <c r="G63" s="90">
        <v>10</v>
      </c>
      <c r="H63" s="58">
        <f t="shared" si="5"/>
        <v>0</v>
      </c>
      <c r="I63" s="29"/>
      <c r="J63" s="29"/>
      <c r="K63" s="29"/>
      <c r="L63" s="29"/>
      <c r="M63" s="29"/>
    </row>
    <row r="64" spans="1:14" x14ac:dyDescent="0.25">
      <c r="A64" s="90"/>
      <c r="B64" s="117" t="s">
        <v>92</v>
      </c>
      <c r="C64" s="90"/>
      <c r="D64" s="90">
        <v>1</v>
      </c>
      <c r="E64" s="90"/>
      <c r="F64" s="90">
        <v>11</v>
      </c>
      <c r="G64" s="90">
        <v>11</v>
      </c>
      <c r="H64" s="58">
        <f>D64*E64*G64/F64</f>
        <v>0</v>
      </c>
      <c r="I64" s="29"/>
      <c r="J64" s="29"/>
      <c r="K64" s="29"/>
      <c r="L64" s="29"/>
      <c r="M64" s="29"/>
    </row>
    <row r="65" spans="1:14" x14ac:dyDescent="0.25">
      <c r="A65" s="90"/>
      <c r="B65" s="117" t="s">
        <v>9</v>
      </c>
      <c r="C65" s="90"/>
      <c r="D65" s="90">
        <v>2</v>
      </c>
      <c r="E65" s="90"/>
      <c r="F65" s="90">
        <v>60</v>
      </c>
      <c r="G65" s="90">
        <v>10</v>
      </c>
      <c r="H65" s="58">
        <f t="shared" si="5"/>
        <v>0</v>
      </c>
      <c r="I65" s="29"/>
      <c r="J65" s="29"/>
      <c r="K65" s="29"/>
      <c r="L65" s="29"/>
      <c r="M65" s="29"/>
    </row>
    <row r="66" spans="1:14" x14ac:dyDescent="0.25">
      <c r="A66" s="90"/>
      <c r="B66" s="117" t="s">
        <v>10</v>
      </c>
      <c r="C66" s="90"/>
      <c r="D66" s="90">
        <v>2</v>
      </c>
      <c r="E66" s="90"/>
      <c r="F66" s="90">
        <v>60</v>
      </c>
      <c r="G66" s="90">
        <v>10</v>
      </c>
      <c r="H66" s="58">
        <f t="shared" si="5"/>
        <v>0</v>
      </c>
      <c r="I66" s="29"/>
      <c r="J66" s="29"/>
      <c r="K66" s="29"/>
      <c r="L66" s="29"/>
      <c r="M66" s="29"/>
    </row>
    <row r="67" spans="1:14" x14ac:dyDescent="0.25">
      <c r="A67" s="90"/>
      <c r="B67" s="117" t="s">
        <v>90</v>
      </c>
      <c r="C67" s="90"/>
      <c r="D67" s="90">
        <v>1</v>
      </c>
      <c r="E67" s="90"/>
      <c r="F67" s="90">
        <v>60</v>
      </c>
      <c r="G67" s="90">
        <v>11</v>
      </c>
      <c r="H67" s="58">
        <f t="shared" si="5"/>
        <v>0</v>
      </c>
      <c r="I67" s="29"/>
      <c r="J67" s="29"/>
      <c r="K67" s="29"/>
      <c r="L67" s="29"/>
      <c r="M67" s="29"/>
    </row>
    <row r="68" spans="1:14" x14ac:dyDescent="0.25">
      <c r="A68" s="89"/>
      <c r="B68" s="89" t="s">
        <v>58</v>
      </c>
      <c r="C68" s="88"/>
      <c r="D68" s="88">
        <f>SUM(D53:D67)</f>
        <v>23</v>
      </c>
      <c r="E68" s="88"/>
      <c r="F68" s="88"/>
      <c r="G68" s="88"/>
      <c r="H68" s="89">
        <f>SUM(H53:H67)</f>
        <v>0</v>
      </c>
      <c r="I68" s="29"/>
      <c r="J68" s="29"/>
      <c r="K68" s="29"/>
      <c r="L68" s="29"/>
      <c r="M68" s="29"/>
    </row>
    <row r="69" spans="1:14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4" x14ac:dyDescent="0.25">
      <c r="A70" s="71" t="s">
        <v>59</v>
      </c>
      <c r="B70" s="131" t="s">
        <v>60</v>
      </c>
      <c r="C70" s="131"/>
      <c r="D70" s="131"/>
      <c r="E70" s="131"/>
      <c r="F70" s="131"/>
      <c r="G70" s="72"/>
      <c r="H70" s="72"/>
      <c r="I70" s="72"/>
      <c r="J70" s="29"/>
      <c r="K70" s="29"/>
      <c r="L70" s="72"/>
      <c r="M70" s="72"/>
      <c r="N70" s="28"/>
    </row>
    <row r="71" spans="1:14" ht="31.5" x14ac:dyDescent="0.25">
      <c r="A71" s="86" t="s">
        <v>20</v>
      </c>
      <c r="B71" s="86" t="s">
        <v>3</v>
      </c>
      <c r="C71" s="86" t="s">
        <v>61</v>
      </c>
      <c r="D71" s="86" t="s">
        <v>53</v>
      </c>
      <c r="E71" s="86" t="s">
        <v>54</v>
      </c>
      <c r="F71" s="86" t="s">
        <v>62</v>
      </c>
      <c r="G71" s="29"/>
      <c r="H71" s="29"/>
      <c r="I71" s="29"/>
      <c r="J71" s="29"/>
      <c r="K71" s="29"/>
      <c r="L71" s="29"/>
      <c r="M71" s="29"/>
    </row>
    <row r="72" spans="1:14" x14ac:dyDescent="0.25">
      <c r="A72" s="91"/>
      <c r="B72" s="117" t="s">
        <v>1</v>
      </c>
      <c r="C72" s="92"/>
      <c r="D72" s="58"/>
      <c r="E72" s="93"/>
      <c r="F72" s="94">
        <v>0</v>
      </c>
      <c r="G72" s="29"/>
      <c r="H72" s="29"/>
      <c r="I72" s="29"/>
      <c r="J72" s="29"/>
      <c r="K72" s="29"/>
      <c r="L72" s="29"/>
      <c r="M72" s="29"/>
    </row>
    <row r="73" spans="1:14" x14ac:dyDescent="0.25">
      <c r="A73" s="95"/>
      <c r="B73" s="117" t="s">
        <v>2</v>
      </c>
      <c r="C73" s="96"/>
      <c r="D73" s="58"/>
      <c r="E73" s="97"/>
      <c r="F73" s="94"/>
      <c r="G73" s="29"/>
      <c r="H73" s="29"/>
      <c r="I73" s="29"/>
      <c r="J73" s="29"/>
      <c r="K73" s="29"/>
      <c r="L73" s="29"/>
      <c r="M73" s="29"/>
    </row>
    <row r="74" spans="1:14" x14ac:dyDescent="0.25">
      <c r="A74" s="89"/>
      <c r="B74" s="89" t="s">
        <v>63</v>
      </c>
      <c r="C74" s="89"/>
      <c r="D74" s="89"/>
      <c r="E74" s="89"/>
      <c r="F74" s="98">
        <f>SUM(F72:F73)</f>
        <v>0</v>
      </c>
      <c r="G74" s="29"/>
      <c r="H74" s="29"/>
      <c r="I74" s="29"/>
      <c r="J74" s="29"/>
      <c r="K74" s="29"/>
      <c r="L74" s="29"/>
      <c r="M74" s="29"/>
    </row>
    <row r="75" spans="1:14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x14ac:dyDescent="0.25">
      <c r="A76" s="71" t="s">
        <v>64</v>
      </c>
      <c r="B76" s="131" t="s">
        <v>65</v>
      </c>
      <c r="C76" s="131"/>
      <c r="D76" s="131"/>
      <c r="E76" s="131"/>
      <c r="F76" s="131"/>
      <c r="G76" s="131"/>
      <c r="H76" s="72"/>
      <c r="I76" s="72"/>
      <c r="J76" s="72"/>
      <c r="K76" s="72"/>
      <c r="L76" s="72"/>
      <c r="M76" s="72"/>
      <c r="N76" s="28"/>
    </row>
    <row r="77" spans="1:14" ht="63" x14ac:dyDescent="0.25">
      <c r="A77" s="86" t="s">
        <v>20</v>
      </c>
      <c r="B77" s="86" t="s">
        <v>3</v>
      </c>
      <c r="C77" s="86" t="s">
        <v>61</v>
      </c>
      <c r="D77" s="86" t="s">
        <v>66</v>
      </c>
      <c r="E77" s="86" t="s">
        <v>53</v>
      </c>
      <c r="F77" s="86" t="s">
        <v>67</v>
      </c>
      <c r="G77" s="86" t="s">
        <v>68</v>
      </c>
      <c r="H77" s="29"/>
      <c r="I77" s="29"/>
      <c r="J77" s="29"/>
      <c r="K77" s="29"/>
      <c r="L77" s="29"/>
      <c r="M77" s="29"/>
    </row>
    <row r="78" spans="1:14" x14ac:dyDescent="0.25">
      <c r="A78" s="90"/>
      <c r="B78" s="117" t="s">
        <v>99</v>
      </c>
      <c r="C78" s="96" t="s">
        <v>85</v>
      </c>
      <c r="D78" s="96"/>
      <c r="E78" s="58">
        <v>700</v>
      </c>
      <c r="F78" s="58"/>
      <c r="G78" s="58">
        <f>E78*F78</f>
        <v>0</v>
      </c>
      <c r="H78" s="29"/>
      <c r="I78" s="29"/>
      <c r="J78" s="29"/>
      <c r="K78" s="29"/>
      <c r="L78" s="29"/>
      <c r="M78" s="29"/>
    </row>
    <row r="79" spans="1:14" x14ac:dyDescent="0.25">
      <c r="A79" s="90"/>
      <c r="B79" s="117" t="s">
        <v>100</v>
      </c>
      <c r="C79" s="96" t="s">
        <v>85</v>
      </c>
      <c r="D79" s="96"/>
      <c r="E79" s="58">
        <v>300</v>
      </c>
      <c r="F79" s="58"/>
      <c r="G79" s="58">
        <f>E79*F79</f>
        <v>0</v>
      </c>
      <c r="H79" s="29"/>
      <c r="I79" s="29"/>
      <c r="J79" s="29"/>
      <c r="K79" s="29"/>
      <c r="L79" s="29"/>
      <c r="M79" s="29"/>
    </row>
    <row r="80" spans="1:14" x14ac:dyDescent="0.25">
      <c r="A80" s="89"/>
      <c r="B80" s="89" t="s">
        <v>63</v>
      </c>
      <c r="C80" s="89"/>
      <c r="D80" s="89"/>
      <c r="E80" s="89">
        <f>SUM(E78:E79)</f>
        <v>1000</v>
      </c>
      <c r="F80" s="89"/>
      <c r="G80" s="89">
        <f>SUM(G78:G79)</f>
        <v>0</v>
      </c>
      <c r="H80" s="29"/>
      <c r="I80" s="29"/>
      <c r="J80" s="29"/>
      <c r="K80" s="29"/>
      <c r="L80" s="29"/>
      <c r="M80" s="29"/>
    </row>
    <row r="81" spans="1:14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4" s="101" customFormat="1" x14ac:dyDescent="0.25">
      <c r="A82" s="71" t="s">
        <v>69</v>
      </c>
      <c r="B82" s="81" t="s">
        <v>28</v>
      </c>
      <c r="C82" s="71"/>
      <c r="D82" s="81"/>
      <c r="E82" s="74"/>
      <c r="F82" s="74"/>
      <c r="G82" s="74"/>
      <c r="H82" s="74"/>
      <c r="I82" s="74"/>
      <c r="J82" s="74"/>
      <c r="K82" s="74"/>
      <c r="L82" s="74"/>
      <c r="M82" s="74"/>
      <c r="N82" s="100"/>
    </row>
    <row r="83" spans="1:14" s="101" customFormat="1" ht="31.5" x14ac:dyDescent="0.25">
      <c r="A83" s="86" t="s">
        <v>20</v>
      </c>
      <c r="B83" s="86" t="s">
        <v>3</v>
      </c>
      <c r="C83" s="86" t="s">
        <v>70</v>
      </c>
      <c r="D83" s="86" t="s">
        <v>53</v>
      </c>
      <c r="E83" s="86" t="s">
        <v>54</v>
      </c>
      <c r="F83" s="86" t="s">
        <v>71</v>
      </c>
      <c r="G83" s="74"/>
      <c r="H83" s="74"/>
      <c r="I83" s="74"/>
      <c r="J83" s="74"/>
      <c r="K83" s="74"/>
      <c r="L83" s="74"/>
      <c r="M83" s="74"/>
      <c r="N83" s="100"/>
    </row>
    <row r="84" spans="1:14" s="101" customFormat="1" x14ac:dyDescent="0.25">
      <c r="A84" s="77"/>
      <c r="B84" s="117" t="s">
        <v>0</v>
      </c>
      <c r="C84" s="77"/>
      <c r="D84" s="77"/>
      <c r="E84" s="77"/>
      <c r="F84" s="77"/>
      <c r="G84" s="74"/>
      <c r="H84" s="74"/>
      <c r="I84" s="74"/>
      <c r="J84" s="74"/>
      <c r="K84" s="74"/>
      <c r="L84" s="74"/>
      <c r="M84" s="74"/>
      <c r="N84" s="100"/>
    </row>
    <row r="85" spans="1:14" s="101" customFormat="1" x14ac:dyDescent="0.25">
      <c r="A85" s="77"/>
      <c r="B85" s="117" t="s">
        <v>89</v>
      </c>
      <c r="C85" s="77"/>
      <c r="D85" s="77"/>
      <c r="E85" s="77"/>
      <c r="F85" s="77"/>
      <c r="G85" s="74"/>
      <c r="H85" s="74"/>
      <c r="I85" s="74"/>
      <c r="J85" s="74"/>
      <c r="K85" s="74"/>
      <c r="L85" s="74"/>
      <c r="M85" s="74"/>
      <c r="N85" s="100"/>
    </row>
    <row r="86" spans="1:14" s="101" customFormat="1" x14ac:dyDescent="0.25">
      <c r="A86" s="77"/>
      <c r="B86" s="117"/>
      <c r="C86" s="77"/>
      <c r="D86" s="77"/>
      <c r="E86" s="77"/>
      <c r="F86" s="77"/>
      <c r="G86" s="74"/>
      <c r="H86" s="74"/>
      <c r="I86" s="74"/>
      <c r="J86" s="74"/>
      <c r="K86" s="74"/>
      <c r="L86" s="74"/>
      <c r="M86" s="74"/>
      <c r="N86" s="100"/>
    </row>
    <row r="87" spans="1:14" s="101" customFormat="1" x14ac:dyDescent="0.25">
      <c r="A87" s="89"/>
      <c r="B87" s="89" t="s">
        <v>58</v>
      </c>
      <c r="C87" s="89"/>
      <c r="D87" s="89"/>
      <c r="E87" s="89"/>
      <c r="F87" s="89">
        <f>SUM(F84:F86)</f>
        <v>0</v>
      </c>
      <c r="G87" s="74"/>
      <c r="H87" s="74"/>
      <c r="I87" s="74"/>
      <c r="J87" s="74"/>
      <c r="K87" s="74"/>
      <c r="L87" s="74"/>
      <c r="M87" s="74"/>
      <c r="N87" s="100"/>
    </row>
    <row r="88" spans="1:14" s="104" customFormat="1" x14ac:dyDescent="0.25">
      <c r="A88" s="74"/>
      <c r="B88" s="102"/>
      <c r="C88" s="74"/>
      <c r="D88" s="103"/>
      <c r="E88" s="103"/>
      <c r="F88" s="103"/>
      <c r="G88" s="74"/>
      <c r="H88" s="103"/>
      <c r="I88" s="74"/>
      <c r="J88" s="103"/>
      <c r="K88" s="103"/>
      <c r="L88" s="74"/>
      <c r="M88" s="74"/>
    </row>
    <row r="89" spans="1:14" s="104" customFormat="1" x14ac:dyDescent="0.25">
      <c r="A89" s="74"/>
      <c r="B89" s="105"/>
      <c r="C89" s="74"/>
      <c r="D89" s="74"/>
      <c r="E89" s="74"/>
      <c r="F89" s="102"/>
      <c r="G89" s="74"/>
      <c r="H89" s="102"/>
      <c r="I89" s="74"/>
      <c r="J89" s="102"/>
      <c r="K89" s="102"/>
      <c r="L89" s="74"/>
      <c r="M89" s="74"/>
    </row>
    <row r="90" spans="1:14" s="104" customFormat="1" x14ac:dyDescent="0.25">
      <c r="B90" s="108"/>
      <c r="F90" s="107"/>
      <c r="H90" s="107"/>
      <c r="J90" s="107"/>
      <c r="K90" s="107"/>
    </row>
    <row r="91" spans="1:14" s="121" customFormat="1" x14ac:dyDescent="0.2">
      <c r="B91" s="108" t="s">
        <v>117</v>
      </c>
      <c r="C91" s="24"/>
      <c r="D91" s="24"/>
    </row>
    <row r="92" spans="1:14" s="104" customFormat="1" x14ac:dyDescent="0.25">
      <c r="B92" s="107"/>
      <c r="F92" s="107"/>
      <c r="H92" s="107"/>
      <c r="I92" s="107"/>
      <c r="J92" s="107"/>
      <c r="K92" s="107"/>
    </row>
    <row r="93" spans="1:14" s="104" customFormat="1" x14ac:dyDescent="0.25">
      <c r="A93" s="107"/>
      <c r="B93" s="108"/>
      <c r="F93" s="107"/>
      <c r="H93" s="107"/>
      <c r="J93" s="107"/>
      <c r="K93" s="107"/>
    </row>
    <row r="94" spans="1:14" s="109" customFormat="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</row>
    <row r="95" spans="1:14" s="104" customFormat="1" x14ac:dyDescent="0.25">
      <c r="A95" s="110"/>
    </row>
    <row r="96" spans="1:14" s="104" customFormat="1" x14ac:dyDescent="0.25">
      <c r="E96" s="112"/>
      <c r="F96" s="112"/>
      <c r="G96" s="112"/>
      <c r="H96" s="112"/>
    </row>
    <row r="97" spans="1:14" s="104" customFormat="1" x14ac:dyDescent="0.25">
      <c r="B97" s="108"/>
      <c r="D97" s="111"/>
    </row>
    <row r="98" spans="1:14" s="104" customFormat="1" x14ac:dyDescent="0.25"/>
    <row r="99" spans="1:14" s="104" customFormat="1" x14ac:dyDescent="0.25"/>
    <row r="100" spans="1:14" s="104" customFormat="1" x14ac:dyDescent="0.25">
      <c r="G100" s="110"/>
      <c r="H100" s="110"/>
    </row>
    <row r="101" spans="1:14" s="104" customFormat="1" x14ac:dyDescent="0.25"/>
    <row r="102" spans="1:14" s="109" customFormat="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</row>
    <row r="103" spans="1:14" s="114" customFormat="1" x14ac:dyDescent="0.25">
      <c r="A103" s="113"/>
    </row>
    <row r="104" spans="1:14" s="104" customFormat="1" x14ac:dyDescent="0.25">
      <c r="B104" s="107"/>
      <c r="D104" s="112"/>
      <c r="E104" s="112"/>
      <c r="F104" s="112"/>
      <c r="H104" s="112"/>
      <c r="J104" s="112"/>
      <c r="K104" s="112"/>
    </row>
    <row r="105" spans="1:14" s="104" customFormat="1" x14ac:dyDescent="0.25">
      <c r="B105" s="108"/>
      <c r="F105" s="107"/>
      <c r="H105" s="107"/>
      <c r="J105" s="107"/>
      <c r="K105" s="107"/>
    </row>
    <row r="106" spans="1:14" s="104" customFormat="1" x14ac:dyDescent="0.25">
      <c r="B106" s="108"/>
      <c r="E106" s="110"/>
      <c r="F106" s="107"/>
      <c r="H106" s="107"/>
      <c r="J106" s="107"/>
      <c r="K106" s="107"/>
    </row>
    <row r="107" spans="1:14" s="104" customFormat="1" x14ac:dyDescent="0.25">
      <c r="B107" s="108"/>
      <c r="E107" s="110"/>
      <c r="F107" s="107"/>
      <c r="H107" s="107"/>
      <c r="J107" s="107"/>
      <c r="K107" s="107"/>
    </row>
    <row r="108" spans="1:14" s="104" customFormat="1" x14ac:dyDescent="0.25">
      <c r="B108" s="108"/>
      <c r="E108" s="110"/>
      <c r="F108" s="107"/>
      <c r="H108" s="107"/>
      <c r="J108" s="107"/>
      <c r="K108" s="107"/>
    </row>
    <row r="109" spans="1:14" s="104" customFormat="1" x14ac:dyDescent="0.25">
      <c r="B109" s="108"/>
      <c r="F109" s="107"/>
      <c r="H109" s="107"/>
      <c r="J109" s="107"/>
      <c r="K109" s="107"/>
    </row>
    <row r="110" spans="1:14" s="104" customFormat="1" x14ac:dyDescent="0.25">
      <c r="A110" s="107"/>
      <c r="F110" s="107"/>
      <c r="H110" s="107"/>
      <c r="J110" s="107"/>
      <c r="K110" s="107"/>
    </row>
    <row r="111" spans="1:14" s="109" customFormat="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14" s="109" customFormat="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</row>
    <row r="113" spans="1:14" s="104" customFormat="1" x14ac:dyDescent="0.25">
      <c r="B113" s="107"/>
      <c r="D113" s="112"/>
      <c r="E113" s="112"/>
      <c r="F113" s="112"/>
      <c r="H113" s="112"/>
      <c r="J113" s="112"/>
      <c r="K113" s="112"/>
    </row>
    <row r="114" spans="1:14" s="104" customFormat="1" x14ac:dyDescent="0.25">
      <c r="B114" s="107"/>
      <c r="D114" s="107"/>
      <c r="E114" s="107"/>
      <c r="F114" s="107"/>
      <c r="H114" s="107"/>
      <c r="J114" s="107"/>
      <c r="K114" s="107"/>
    </row>
    <row r="115" spans="1:14" s="104" customFormat="1" x14ac:dyDescent="0.25">
      <c r="A115" s="107"/>
      <c r="F115" s="107"/>
      <c r="H115" s="107"/>
      <c r="J115" s="107"/>
      <c r="K115" s="107"/>
    </row>
    <row r="116" spans="1:14" s="109" customFormat="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s="109" customFormat="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104" customFormat="1" x14ac:dyDescent="0.25"/>
    <row r="119" spans="1:14" s="104" customFormat="1" x14ac:dyDescent="0.25">
      <c r="B119" s="107"/>
      <c r="D119" s="107"/>
      <c r="E119" s="107"/>
      <c r="F119" s="107"/>
      <c r="H119" s="107"/>
      <c r="J119" s="107"/>
      <c r="K119" s="107"/>
    </row>
    <row r="120" spans="1:14" s="104" customFormat="1" x14ac:dyDescent="0.25">
      <c r="A120" s="107"/>
      <c r="F120" s="107"/>
      <c r="H120" s="107"/>
      <c r="J120" s="107"/>
      <c r="K120" s="107"/>
    </row>
    <row r="121" spans="1:14" s="109" customFormat="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</row>
    <row r="122" spans="1:14" s="109" customFormat="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spans="1:14" s="104" customFormat="1" x14ac:dyDescent="0.25">
      <c r="B123" s="107"/>
      <c r="D123" s="112"/>
      <c r="E123" s="112"/>
      <c r="F123" s="112"/>
      <c r="H123" s="112"/>
      <c r="J123" s="112"/>
      <c r="K123" s="112"/>
    </row>
    <row r="124" spans="1:14" s="104" customFormat="1" x14ac:dyDescent="0.25">
      <c r="B124" s="107"/>
      <c r="F124" s="107"/>
      <c r="H124" s="107"/>
      <c r="J124" s="107"/>
      <c r="K124" s="107"/>
    </row>
    <row r="125" spans="1:14" s="104" customFormat="1" x14ac:dyDescent="0.25">
      <c r="A125" s="107"/>
      <c r="F125" s="107"/>
      <c r="H125" s="107"/>
      <c r="J125" s="107"/>
      <c r="K125" s="107"/>
    </row>
    <row r="126" spans="1:14" s="101" customFormat="1" x14ac:dyDescent="0.25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  <row r="310" spans="1:14" s="101" customFormat="1" x14ac:dyDescent="0.25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</row>
    <row r="311" spans="1:14" s="101" customFormat="1" x14ac:dyDescent="0.25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</row>
    <row r="312" spans="1:14" s="101" customFormat="1" x14ac:dyDescent="0.25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</row>
    <row r="313" spans="1:14" s="101" customFormat="1" x14ac:dyDescent="0.25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</row>
    <row r="314" spans="1:14" s="101" customFormat="1" x14ac:dyDescent="0.25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</row>
    <row r="315" spans="1:14" s="101" customFormat="1" x14ac:dyDescent="0.25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</row>
  </sheetData>
  <mergeCells count="16">
    <mergeCell ref="B76:G76"/>
    <mergeCell ref="A34:A35"/>
    <mergeCell ref="B34:B35"/>
    <mergeCell ref="C34:C35"/>
    <mergeCell ref="D34:H34"/>
    <mergeCell ref="B51:H51"/>
    <mergeCell ref="B70:F70"/>
    <mergeCell ref="A2:H2"/>
    <mergeCell ref="A3:I3"/>
    <mergeCell ref="B23:D23"/>
    <mergeCell ref="A24:A25"/>
    <mergeCell ref="B24:B25"/>
    <mergeCell ref="C24:C25"/>
    <mergeCell ref="D24:D25"/>
    <mergeCell ref="E24:E25"/>
    <mergeCell ref="F24:F2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9"/>
  <sheetViews>
    <sheetView view="pageBreakPreview" zoomScale="85" zoomScaleNormal="70" zoomScaleSheetLayoutView="85" workbookViewId="0">
      <selection activeCell="C87" sqref="C87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111</v>
      </c>
      <c r="I1" s="27"/>
    </row>
    <row r="2" spans="1:13" s="30" customFormat="1" ht="45.75" customHeight="1" x14ac:dyDescent="0.25">
      <c r="A2" s="130" t="s">
        <v>106</v>
      </c>
      <c r="B2" s="130"/>
      <c r="C2" s="130"/>
      <c r="D2" s="130"/>
      <c r="E2" s="130"/>
      <c r="F2" s="130"/>
      <c r="G2" s="130"/>
      <c r="H2" s="130"/>
      <c r="I2" s="115"/>
      <c r="J2" s="29"/>
      <c r="K2" s="29"/>
      <c r="L2" s="29"/>
      <c r="M2" s="29"/>
    </row>
    <row r="3" spans="1:13" s="30" customFormat="1" ht="29.25" customHeight="1" thickBot="1" x14ac:dyDescent="0.3">
      <c r="A3" s="129" t="s">
        <v>112</v>
      </c>
      <c r="B3" s="129"/>
      <c r="C3" s="129"/>
      <c r="D3" s="129"/>
      <c r="E3" s="129"/>
      <c r="F3" s="129"/>
      <c r="G3" s="129"/>
      <c r="H3" s="129"/>
      <c r="I3" s="129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79</v>
      </c>
      <c r="C5" s="40" t="s">
        <v>78</v>
      </c>
      <c r="D5" s="41">
        <v>3800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x14ac:dyDescent="0.25">
      <c r="A6" s="47">
        <v>1</v>
      </c>
      <c r="B6" s="48" t="str">
        <f>B22</f>
        <v>Заработная плата</v>
      </c>
      <c r="C6" s="49" t="s">
        <v>29</v>
      </c>
      <c r="D6" s="50">
        <f>F29</f>
        <v>0</v>
      </c>
      <c r="E6" s="29"/>
      <c r="F6" s="29"/>
      <c r="G6" s="25"/>
      <c r="H6" s="29"/>
      <c r="I6" s="29"/>
      <c r="J6" s="29"/>
      <c r="K6" s="29"/>
      <c r="L6" s="29"/>
      <c r="M6" s="29"/>
    </row>
    <row r="7" spans="1:13" s="26" customFormat="1" x14ac:dyDescent="0.25">
      <c r="A7" s="51">
        <v>2</v>
      </c>
      <c r="B7" s="52" t="s">
        <v>24</v>
      </c>
      <c r="C7" s="49" t="s">
        <v>29</v>
      </c>
      <c r="D7" s="53">
        <f>H38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ht="12" customHeight="1" x14ac:dyDescent="0.25">
      <c r="A8" s="42"/>
      <c r="B8" s="54"/>
      <c r="C8" s="44" t="s">
        <v>25</v>
      </c>
      <c r="D8" s="45" t="e">
        <f>D7/D6</f>
        <v>#DIV/0!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x14ac:dyDescent="0.25">
      <c r="A9" s="51">
        <v>3</v>
      </c>
      <c r="B9" s="55" t="str">
        <f>B40</f>
        <v>Вахтовые перевозки (Мобилизации/демобилизации персонала)</v>
      </c>
      <c r="C9" s="56" t="s">
        <v>29</v>
      </c>
      <c r="D9" s="53">
        <f>D46</f>
        <v>0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7">
        <v>4</v>
      </c>
      <c r="B10" s="58" t="str">
        <f>B48</f>
        <v>Амортизация оборудования</v>
      </c>
      <c r="C10" s="56" t="s">
        <v>29</v>
      </c>
      <c r="D10" s="59">
        <f>H62</f>
        <v>0</v>
      </c>
      <c r="E10" s="29"/>
      <c r="F10" s="29"/>
      <c r="G10" s="46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5</v>
      </c>
      <c r="B11" s="58" t="str">
        <f>B64</f>
        <v>Материалы</v>
      </c>
      <c r="C11" s="56" t="s">
        <v>29</v>
      </c>
      <c r="D11" s="59">
        <f>F68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6</v>
      </c>
      <c r="B12" s="58" t="str">
        <f>B70</f>
        <v>Мобилизация оборудования и спец.техники (станции ГТИ)</v>
      </c>
      <c r="C12" s="56" t="s">
        <v>29</v>
      </c>
      <c r="D12" s="59">
        <f>G74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/>
      <c r="B13" s="60" t="s">
        <v>26</v>
      </c>
      <c r="C13" s="61" t="s">
        <v>29</v>
      </c>
      <c r="D13" s="62">
        <f>SUM(D9:D12,D6:D7)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>
        <v>7</v>
      </c>
      <c r="B14" s="63" t="s">
        <v>27</v>
      </c>
      <c r="C14" s="56" t="s">
        <v>29</v>
      </c>
      <c r="D14" s="59">
        <f>D13*0.1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ht="12.75" customHeight="1" x14ac:dyDescent="0.25">
      <c r="A15" s="42"/>
      <c r="B15" s="43"/>
      <c r="C15" s="44" t="s">
        <v>25</v>
      </c>
      <c r="D15" s="45" t="e">
        <f>D14/D13</f>
        <v>#DIV/0!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x14ac:dyDescent="0.25">
      <c r="A16" s="64">
        <v>8</v>
      </c>
      <c r="B16" s="63" t="s">
        <v>28</v>
      </c>
      <c r="C16" s="56" t="s">
        <v>29</v>
      </c>
      <c r="D16" s="65">
        <f>F81</f>
        <v>0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57">
        <v>9</v>
      </c>
      <c r="B17" s="60" t="s">
        <v>87</v>
      </c>
      <c r="C17" s="61" t="s">
        <v>29</v>
      </c>
      <c r="D17" s="62">
        <f>(D13+D14+D16)*D18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ht="12" customHeight="1" thickBot="1" x14ac:dyDescent="0.3">
      <c r="A18" s="66"/>
      <c r="B18" s="43"/>
      <c r="C18" s="44" t="s">
        <v>25</v>
      </c>
      <c r="D18" s="45">
        <v>0.05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6.5" thickBot="1" x14ac:dyDescent="0.3">
      <c r="A19" s="67">
        <v>10</v>
      </c>
      <c r="B19" s="20" t="s">
        <v>80</v>
      </c>
      <c r="C19" s="68" t="s">
        <v>29</v>
      </c>
      <c r="D19" s="21">
        <f>D16+D14+D13+D17</f>
        <v>0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9"/>
      <c r="B20" s="22" t="s">
        <v>93</v>
      </c>
      <c r="C20" s="70" t="s">
        <v>29</v>
      </c>
      <c r="D20" s="23">
        <f>D19/D5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6" x14ac:dyDescent="0.25">
      <c r="A22" s="71" t="s">
        <v>30</v>
      </c>
      <c r="B22" s="127" t="s">
        <v>31</v>
      </c>
      <c r="C22" s="127"/>
      <c r="D22" s="127"/>
      <c r="E22" s="72"/>
      <c r="F22" s="72"/>
      <c r="G22" s="72"/>
      <c r="H22" s="72"/>
      <c r="I22" s="72"/>
      <c r="J22" s="72"/>
      <c r="K22" s="72"/>
      <c r="L22" s="72"/>
      <c r="M22" s="72"/>
      <c r="N22" s="28"/>
    </row>
    <row r="23" spans="1:16" s="26" customFormat="1" ht="14.25" customHeight="1" x14ac:dyDescent="0.25">
      <c r="A23" s="132" t="s">
        <v>20</v>
      </c>
      <c r="B23" s="132" t="s">
        <v>32</v>
      </c>
      <c r="C23" s="132" t="s">
        <v>33</v>
      </c>
      <c r="D23" s="132" t="s">
        <v>77</v>
      </c>
      <c r="E23" s="132" t="s">
        <v>34</v>
      </c>
      <c r="F23" s="132" t="s">
        <v>35</v>
      </c>
      <c r="G23" s="73"/>
      <c r="H23" s="72"/>
      <c r="I23" s="72"/>
      <c r="J23" s="72"/>
      <c r="K23" s="72"/>
      <c r="L23" s="72"/>
      <c r="M23" s="29"/>
      <c r="N23" s="75"/>
      <c r="O23" s="75"/>
      <c r="P23" s="75"/>
    </row>
    <row r="24" spans="1:16" s="26" customFormat="1" ht="37.5" customHeight="1" x14ac:dyDescent="0.25">
      <c r="A24" s="132"/>
      <c r="B24" s="132"/>
      <c r="C24" s="132"/>
      <c r="D24" s="132"/>
      <c r="E24" s="132"/>
      <c r="F24" s="132"/>
      <c r="G24" s="73"/>
      <c r="H24" s="72"/>
      <c r="I24" s="72"/>
      <c r="J24" s="72"/>
      <c r="K24" s="72"/>
      <c r="L24" s="72"/>
      <c r="M24" s="29"/>
      <c r="N24" s="118"/>
      <c r="O24" s="76"/>
      <c r="P24" s="76"/>
    </row>
    <row r="25" spans="1:16" s="26" customFormat="1" x14ac:dyDescent="0.25">
      <c r="A25" s="77"/>
      <c r="B25" s="116" t="s">
        <v>72</v>
      </c>
      <c r="C25" s="77">
        <v>1</v>
      </c>
      <c r="D25" s="77">
        <v>10</v>
      </c>
      <c r="E25" s="77"/>
      <c r="F25" s="77">
        <f>E25*D25*C25</f>
        <v>0</v>
      </c>
      <c r="G25" s="73"/>
      <c r="H25" s="72"/>
      <c r="I25" s="72"/>
      <c r="J25" s="72"/>
      <c r="K25" s="72"/>
      <c r="L25" s="72"/>
      <c r="M25" s="29"/>
      <c r="N25" s="118"/>
      <c r="O25" s="76"/>
      <c r="P25" s="76"/>
    </row>
    <row r="26" spans="1:16" s="26" customFormat="1" x14ac:dyDescent="0.25">
      <c r="A26" s="77"/>
      <c r="B26" s="116" t="s">
        <v>73</v>
      </c>
      <c r="C26" s="77">
        <v>4</v>
      </c>
      <c r="D26" s="77">
        <v>10</v>
      </c>
      <c r="E26" s="77"/>
      <c r="F26" s="77">
        <f t="shared" ref="F26:F28" si="0">E26*D26*C26</f>
        <v>0</v>
      </c>
      <c r="G26" s="73"/>
      <c r="H26" s="72"/>
      <c r="I26" s="72"/>
      <c r="J26" s="72"/>
      <c r="K26" s="72"/>
      <c r="L26" s="72"/>
      <c r="M26" s="29"/>
      <c r="N26" s="118"/>
      <c r="O26" s="76"/>
      <c r="P26" s="76"/>
    </row>
    <row r="27" spans="1:16" s="26" customFormat="1" x14ac:dyDescent="0.25">
      <c r="A27" s="77"/>
      <c r="B27" s="116" t="s">
        <v>74</v>
      </c>
      <c r="C27" s="77">
        <v>4</v>
      </c>
      <c r="D27" s="77">
        <v>10</v>
      </c>
      <c r="E27" s="77"/>
      <c r="F27" s="77">
        <f t="shared" si="0"/>
        <v>0</v>
      </c>
      <c r="G27" s="73"/>
      <c r="H27" s="72"/>
      <c r="I27" s="72"/>
      <c r="J27" s="72"/>
      <c r="K27" s="72"/>
      <c r="L27" s="72"/>
      <c r="M27" s="29"/>
      <c r="N27" s="118"/>
      <c r="O27" s="76"/>
      <c r="P27" s="76"/>
    </row>
    <row r="28" spans="1:16" s="26" customFormat="1" x14ac:dyDescent="0.25">
      <c r="A28" s="77"/>
      <c r="B28" s="116" t="s">
        <v>75</v>
      </c>
      <c r="C28" s="77">
        <v>6</v>
      </c>
      <c r="D28" s="77">
        <v>10</v>
      </c>
      <c r="E28" s="77"/>
      <c r="F28" s="77">
        <f t="shared" si="0"/>
        <v>0</v>
      </c>
      <c r="G28" s="73"/>
      <c r="H28" s="72"/>
      <c r="I28" s="72"/>
      <c r="J28" s="72"/>
      <c r="K28" s="72"/>
      <c r="L28" s="72"/>
      <c r="M28" s="29"/>
      <c r="N28" s="118"/>
      <c r="O28" s="76"/>
      <c r="P28" s="76"/>
    </row>
    <row r="29" spans="1:16" s="26" customFormat="1" x14ac:dyDescent="0.25">
      <c r="A29" s="78"/>
      <c r="B29" s="78" t="s">
        <v>36</v>
      </c>
      <c r="C29" s="78">
        <f>SUM(C25:C28)</f>
        <v>15</v>
      </c>
      <c r="D29" s="78"/>
      <c r="E29" s="78"/>
      <c r="F29" s="78">
        <f>SUM(F25:F28)</f>
        <v>0</v>
      </c>
      <c r="G29" s="73"/>
      <c r="H29" s="72"/>
      <c r="I29" s="72"/>
      <c r="J29" s="72"/>
      <c r="K29" s="72"/>
      <c r="L29" s="72"/>
      <c r="M29" s="29"/>
      <c r="N29" s="118"/>
      <c r="O29" s="79"/>
      <c r="P29" s="79"/>
    </row>
    <row r="30" spans="1:16" s="26" customFormat="1" x14ac:dyDescent="0.25">
      <c r="A30" s="73"/>
      <c r="B30" s="74"/>
      <c r="C30" s="80"/>
      <c r="D30" s="80"/>
      <c r="E30" s="80"/>
      <c r="F30" s="73"/>
      <c r="G30" s="73"/>
      <c r="H30" s="72"/>
      <c r="I30" s="72"/>
      <c r="J30" s="72"/>
      <c r="K30" s="72"/>
      <c r="L30" s="72"/>
      <c r="M30" s="29"/>
      <c r="N30" s="118"/>
    </row>
    <row r="31" spans="1:16" s="26" customFormat="1" x14ac:dyDescent="0.25">
      <c r="A31" s="71" t="s">
        <v>37</v>
      </c>
      <c r="B31" s="81" t="s">
        <v>24</v>
      </c>
      <c r="C31" s="80"/>
      <c r="D31" s="80"/>
      <c r="E31" s="80"/>
      <c r="F31" s="73"/>
      <c r="G31" s="73"/>
      <c r="H31" s="72"/>
      <c r="I31" s="72"/>
      <c r="J31" s="72"/>
      <c r="K31" s="72"/>
      <c r="L31" s="72"/>
      <c r="M31" s="29"/>
      <c r="N31" s="118"/>
    </row>
    <row r="32" spans="1:16" s="26" customFormat="1" ht="13.5" customHeight="1" x14ac:dyDescent="0.25">
      <c r="A32" s="132" t="s">
        <v>20</v>
      </c>
      <c r="B32" s="132" t="s">
        <v>32</v>
      </c>
      <c r="C32" s="132" t="s">
        <v>35</v>
      </c>
      <c r="D32" s="132" t="s">
        <v>38</v>
      </c>
      <c r="E32" s="132"/>
      <c r="F32" s="132"/>
      <c r="G32" s="132"/>
      <c r="H32" s="132"/>
      <c r="I32" s="73"/>
      <c r="J32" s="73"/>
      <c r="K32" s="73"/>
      <c r="L32" s="35"/>
      <c r="M32" s="29"/>
      <c r="N32" s="118"/>
    </row>
    <row r="33" spans="1:14" s="26" customFormat="1" ht="31.5" x14ac:dyDescent="0.25">
      <c r="A33" s="132"/>
      <c r="B33" s="132"/>
      <c r="C33" s="132"/>
      <c r="D33" s="82" t="s">
        <v>39</v>
      </c>
      <c r="E33" s="82" t="s">
        <v>40</v>
      </c>
      <c r="F33" s="82" t="s">
        <v>41</v>
      </c>
      <c r="G33" s="82" t="s">
        <v>42</v>
      </c>
      <c r="H33" s="82" t="s">
        <v>43</v>
      </c>
      <c r="I33" s="73"/>
      <c r="J33" s="73"/>
      <c r="K33" s="73"/>
      <c r="L33" s="35"/>
      <c r="M33" s="29"/>
      <c r="N33" s="118"/>
    </row>
    <row r="34" spans="1:14" s="26" customFormat="1" x14ac:dyDescent="0.25">
      <c r="A34" s="77"/>
      <c r="B34" s="116" t="s">
        <v>72</v>
      </c>
      <c r="C34" s="77">
        <f>F25</f>
        <v>0</v>
      </c>
      <c r="D34" s="83">
        <f>IF(C34&gt;711000,711000*0.22+(F25-711000)*0.1,F25*0.22)</f>
        <v>0</v>
      </c>
      <c r="E34" s="119">
        <f>IF(C34&gt;670000,670000*0.029,F25*0.029)</f>
        <v>0</v>
      </c>
      <c r="F34" s="119">
        <f>C34*0.051</f>
        <v>0</v>
      </c>
      <c r="G34" s="119">
        <f>C34*0.002</f>
        <v>0</v>
      </c>
      <c r="H34" s="84">
        <f>SUM(D34:G34)</f>
        <v>0</v>
      </c>
      <c r="I34" s="73"/>
      <c r="J34" s="73"/>
      <c r="K34" s="73"/>
      <c r="L34" s="35"/>
      <c r="M34" s="29"/>
      <c r="N34" s="118"/>
    </row>
    <row r="35" spans="1:14" s="26" customFormat="1" x14ac:dyDescent="0.25">
      <c r="A35" s="77"/>
      <c r="B35" s="116" t="s">
        <v>73</v>
      </c>
      <c r="C35" s="77">
        <f>F26</f>
        <v>0</v>
      </c>
      <c r="D35" s="83">
        <f>IF(C35&gt;711000,711000*0.22+(F26-711000)*0.1,F26*0.22)</f>
        <v>0</v>
      </c>
      <c r="E35" s="119">
        <f>IF(C35&gt;670000,670000*0.029,F26*0.029)</f>
        <v>0</v>
      </c>
      <c r="F35" s="119">
        <f t="shared" ref="F35:F37" si="1">C35*0.051</f>
        <v>0</v>
      </c>
      <c r="G35" s="119">
        <f t="shared" ref="G35:G37" si="2">C35*0.002</f>
        <v>0</v>
      </c>
      <c r="H35" s="84">
        <f>SUM(D35:G35)</f>
        <v>0</v>
      </c>
      <c r="I35" s="73"/>
      <c r="J35" s="73"/>
      <c r="K35" s="73"/>
      <c r="L35" s="35"/>
      <c r="M35" s="29"/>
      <c r="N35" s="118"/>
    </row>
    <row r="36" spans="1:14" s="26" customFormat="1" x14ac:dyDescent="0.25">
      <c r="A36" s="77"/>
      <c r="B36" s="116" t="s">
        <v>74</v>
      </c>
      <c r="C36" s="77">
        <f>F27</f>
        <v>0</v>
      </c>
      <c r="D36" s="83">
        <f>IF(C36&gt;711000,711000*0.22+(F27-711000)*0.1,F27*0.22)</f>
        <v>0</v>
      </c>
      <c r="E36" s="119">
        <f>IF(C36&gt;670000,670000*0.029,F27*0.029)</f>
        <v>0</v>
      </c>
      <c r="F36" s="119">
        <f t="shared" si="1"/>
        <v>0</v>
      </c>
      <c r="G36" s="119">
        <f t="shared" si="2"/>
        <v>0</v>
      </c>
      <c r="H36" s="84">
        <f>SUM(D36:G36)</f>
        <v>0</v>
      </c>
      <c r="I36" s="73"/>
      <c r="J36" s="73"/>
      <c r="K36" s="73"/>
      <c r="L36" s="35"/>
      <c r="M36" s="29"/>
      <c r="N36" s="118"/>
    </row>
    <row r="37" spans="1:14" s="26" customFormat="1" x14ac:dyDescent="0.25">
      <c r="A37" s="77"/>
      <c r="B37" s="116" t="s">
        <v>75</v>
      </c>
      <c r="C37" s="77">
        <f>F28</f>
        <v>0</v>
      </c>
      <c r="D37" s="83">
        <f>IF(C37&gt;711000,711000*0.22+(F28-711000)*0.1,F28*0.22)</f>
        <v>0</v>
      </c>
      <c r="E37" s="119">
        <f>IF(C37&gt;670000,670000*0.029,F28*0.029)</f>
        <v>0</v>
      </c>
      <c r="F37" s="119">
        <f t="shared" si="1"/>
        <v>0</v>
      </c>
      <c r="G37" s="119">
        <f t="shared" si="2"/>
        <v>0</v>
      </c>
      <c r="H37" s="84">
        <f t="shared" ref="H37" si="3">SUM(D37:G37)</f>
        <v>0</v>
      </c>
      <c r="I37" s="73"/>
      <c r="J37" s="73"/>
      <c r="K37" s="73"/>
      <c r="L37" s="35"/>
      <c r="M37" s="29"/>
      <c r="N37" s="118"/>
    </row>
    <row r="38" spans="1:14" s="26" customFormat="1" x14ac:dyDescent="0.25">
      <c r="A38" s="78"/>
      <c r="B38" s="78" t="s">
        <v>36</v>
      </c>
      <c r="C38" s="78">
        <f t="shared" ref="C38:H38" si="4">SUM(C34:C37)</f>
        <v>0</v>
      </c>
      <c r="D38" s="78">
        <f t="shared" si="4"/>
        <v>0</v>
      </c>
      <c r="E38" s="78">
        <f t="shared" si="4"/>
        <v>0</v>
      </c>
      <c r="F38" s="78">
        <f t="shared" si="4"/>
        <v>0</v>
      </c>
      <c r="G38" s="78">
        <f t="shared" si="4"/>
        <v>0</v>
      </c>
      <c r="H38" s="78">
        <f t="shared" si="4"/>
        <v>0</v>
      </c>
      <c r="I38" s="73"/>
      <c r="J38" s="73"/>
      <c r="K38" s="73"/>
      <c r="L38" s="35"/>
      <c r="M38" s="29"/>
      <c r="N38" s="118"/>
    </row>
    <row r="39" spans="1:14" s="26" customFormat="1" x14ac:dyDescent="0.25">
      <c r="A39" s="73"/>
      <c r="B39" s="74"/>
      <c r="C39" s="80"/>
      <c r="D39" s="80"/>
      <c r="E39" s="80"/>
      <c r="F39" s="73"/>
      <c r="G39" s="73"/>
      <c r="H39" s="80"/>
      <c r="I39" s="73"/>
      <c r="J39" s="73"/>
      <c r="K39" s="73"/>
      <c r="L39" s="35"/>
      <c r="M39" s="29"/>
      <c r="N39" s="118"/>
    </row>
    <row r="40" spans="1:14" x14ac:dyDescent="0.25">
      <c r="A40" s="71" t="s">
        <v>44</v>
      </c>
      <c r="B40" s="81" t="s">
        <v>45</v>
      </c>
      <c r="C40" s="81"/>
      <c r="D40" s="81"/>
      <c r="E40" s="72"/>
      <c r="F40" s="72"/>
      <c r="G40" s="72"/>
      <c r="H40" s="72"/>
      <c r="I40" s="72"/>
      <c r="J40" s="72"/>
      <c r="K40" s="72"/>
      <c r="L40" s="72"/>
      <c r="M40" s="72"/>
      <c r="N40" s="28"/>
    </row>
    <row r="41" spans="1:14" x14ac:dyDescent="0.25">
      <c r="A41" s="86" t="s">
        <v>20</v>
      </c>
      <c r="B41" s="86" t="s">
        <v>3</v>
      </c>
      <c r="C41" s="86" t="s">
        <v>22</v>
      </c>
      <c r="D41" s="86" t="s">
        <v>46</v>
      </c>
      <c r="E41" s="29"/>
      <c r="F41" s="29"/>
      <c r="G41" s="29"/>
      <c r="H41" s="29"/>
      <c r="I41" s="29"/>
      <c r="J41" s="29"/>
      <c r="K41" s="29"/>
      <c r="L41" s="29"/>
      <c r="M41" s="29"/>
    </row>
    <row r="42" spans="1:14" x14ac:dyDescent="0.25">
      <c r="A42" s="87"/>
      <c r="B42" s="52" t="s">
        <v>88</v>
      </c>
      <c r="C42" s="56" t="s">
        <v>47</v>
      </c>
      <c r="D42" s="52">
        <f>C29</f>
        <v>15</v>
      </c>
      <c r="E42" s="29"/>
      <c r="F42" s="29"/>
      <c r="G42" s="29"/>
      <c r="H42" s="29"/>
      <c r="I42" s="29"/>
      <c r="J42" s="29"/>
      <c r="K42" s="29"/>
      <c r="L42" s="29"/>
      <c r="M42" s="29"/>
    </row>
    <row r="43" spans="1:14" x14ac:dyDescent="0.25">
      <c r="A43" s="87"/>
      <c r="B43" s="52" t="s">
        <v>82</v>
      </c>
      <c r="C43" s="56" t="s">
        <v>83</v>
      </c>
      <c r="D43" s="52">
        <v>10</v>
      </c>
      <c r="E43" s="29"/>
      <c r="F43" s="29"/>
      <c r="G43" s="29"/>
      <c r="H43" s="29"/>
      <c r="I43" s="29"/>
      <c r="J43" s="29"/>
      <c r="K43" s="29"/>
      <c r="L43" s="29"/>
      <c r="M43" s="29"/>
    </row>
    <row r="44" spans="1:14" x14ac:dyDescent="0.25">
      <c r="A44" s="87"/>
      <c r="B44" s="52" t="s">
        <v>86</v>
      </c>
      <c r="C44" s="56" t="s">
        <v>83</v>
      </c>
      <c r="D44" s="52">
        <f>22/4</f>
        <v>5.5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81</v>
      </c>
      <c r="C45" s="56" t="s">
        <v>48</v>
      </c>
      <c r="D45" s="52"/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8"/>
      <c r="B46" s="89" t="s">
        <v>49</v>
      </c>
      <c r="C46" s="88" t="s">
        <v>50</v>
      </c>
      <c r="D46" s="89">
        <f>(D42*D43*2+D44)*D45</f>
        <v>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71" t="s">
        <v>51</v>
      </c>
      <c r="B48" s="131" t="s">
        <v>52</v>
      </c>
      <c r="C48" s="131"/>
      <c r="D48" s="131"/>
      <c r="E48" s="131"/>
      <c r="F48" s="131"/>
      <c r="G48" s="131"/>
      <c r="H48" s="131"/>
      <c r="I48" s="72"/>
      <c r="J48" s="72"/>
      <c r="K48" s="72"/>
      <c r="L48" s="72"/>
      <c r="M48" s="72"/>
      <c r="N48" s="28"/>
    </row>
    <row r="49" spans="1:14" ht="47.25" x14ac:dyDescent="0.25">
      <c r="A49" s="86" t="s">
        <v>20</v>
      </c>
      <c r="B49" s="86" t="s">
        <v>3</v>
      </c>
      <c r="C49" s="86" t="s">
        <v>22</v>
      </c>
      <c r="D49" s="86" t="s">
        <v>53</v>
      </c>
      <c r="E49" s="86" t="s">
        <v>54</v>
      </c>
      <c r="F49" s="86" t="s">
        <v>55</v>
      </c>
      <c r="G49" s="86" t="s">
        <v>56</v>
      </c>
      <c r="H49" s="86" t="s">
        <v>57</v>
      </c>
      <c r="I49" s="29"/>
      <c r="J49" s="29"/>
      <c r="K49" s="29"/>
      <c r="L49" s="29"/>
      <c r="M49" s="29"/>
    </row>
    <row r="50" spans="1:14" x14ac:dyDescent="0.25">
      <c r="A50" s="90"/>
      <c r="B50" s="117" t="s">
        <v>84</v>
      </c>
      <c r="C50" s="90"/>
      <c r="D50" s="90">
        <v>1</v>
      </c>
      <c r="E50" s="90"/>
      <c r="F50" s="90">
        <v>120</v>
      </c>
      <c r="G50" s="90">
        <v>10</v>
      </c>
      <c r="H50" s="58">
        <f>D50*E50*G50/F50</f>
        <v>0</v>
      </c>
      <c r="I50" s="29"/>
      <c r="J50" s="29"/>
      <c r="K50" s="29"/>
      <c r="L50" s="29"/>
      <c r="M50" s="29"/>
    </row>
    <row r="51" spans="1:14" x14ac:dyDescent="0.25">
      <c r="A51" s="90"/>
      <c r="B51" s="117" t="s">
        <v>11</v>
      </c>
      <c r="C51" s="90"/>
      <c r="D51" s="90">
        <v>1</v>
      </c>
      <c r="E51" s="90"/>
      <c r="F51" s="90">
        <v>60</v>
      </c>
      <c r="G51" s="90">
        <v>10</v>
      </c>
      <c r="H51" s="58">
        <f t="shared" ref="H51:H61" si="5">D51*E51*G51/F51</f>
        <v>0</v>
      </c>
      <c r="I51" s="29"/>
      <c r="J51" s="29"/>
      <c r="K51" s="29"/>
      <c r="L51" s="29"/>
      <c r="M51" s="29"/>
    </row>
    <row r="52" spans="1:14" x14ac:dyDescent="0.25">
      <c r="A52" s="90"/>
      <c r="B52" s="117" t="s">
        <v>12</v>
      </c>
      <c r="C52" s="90"/>
      <c r="D52" s="90">
        <v>1</v>
      </c>
      <c r="E52" s="90"/>
      <c r="F52" s="90">
        <v>60</v>
      </c>
      <c r="G52" s="90">
        <v>10</v>
      </c>
      <c r="H52" s="58">
        <f t="shared" si="5"/>
        <v>0</v>
      </c>
      <c r="I52" s="29"/>
      <c r="J52" s="29"/>
      <c r="K52" s="29"/>
      <c r="L52" s="29"/>
      <c r="M52" s="29"/>
    </row>
    <row r="53" spans="1:14" x14ac:dyDescent="0.25">
      <c r="A53" s="90"/>
      <c r="B53" s="117" t="s">
        <v>13</v>
      </c>
      <c r="C53" s="90"/>
      <c r="D53" s="90">
        <v>5</v>
      </c>
      <c r="E53" s="90"/>
      <c r="F53" s="90">
        <v>60</v>
      </c>
      <c r="G53" s="90">
        <v>10</v>
      </c>
      <c r="H53" s="58">
        <f t="shared" si="5"/>
        <v>0</v>
      </c>
      <c r="I53" s="29"/>
      <c r="J53" s="29"/>
      <c r="K53" s="29"/>
      <c r="L53" s="29"/>
      <c r="M53" s="29"/>
    </row>
    <row r="54" spans="1:14" x14ac:dyDescent="0.25">
      <c r="A54" s="90"/>
      <c r="B54" s="117" t="s">
        <v>14</v>
      </c>
      <c r="C54" s="90"/>
      <c r="D54" s="90">
        <v>1</v>
      </c>
      <c r="E54" s="90"/>
      <c r="F54" s="90">
        <v>60</v>
      </c>
      <c r="G54" s="90">
        <v>10</v>
      </c>
      <c r="H54" s="58">
        <f t="shared" si="5"/>
        <v>0</v>
      </c>
      <c r="I54" s="29"/>
      <c r="J54" s="29"/>
      <c r="K54" s="29"/>
      <c r="L54" s="29"/>
      <c r="M54" s="29"/>
    </row>
    <row r="55" spans="1:14" x14ac:dyDescent="0.25">
      <c r="A55" s="90"/>
      <c r="B55" s="117" t="s">
        <v>15</v>
      </c>
      <c r="C55" s="90"/>
      <c r="D55" s="90">
        <v>3</v>
      </c>
      <c r="E55" s="90"/>
      <c r="F55" s="90">
        <v>60</v>
      </c>
      <c r="G55" s="90">
        <v>10</v>
      </c>
      <c r="H55" s="58">
        <f t="shared" si="5"/>
        <v>0</v>
      </c>
      <c r="I55" s="29"/>
      <c r="J55" s="29"/>
      <c r="K55" s="29"/>
      <c r="L55" s="29"/>
      <c r="M55" s="29"/>
    </row>
    <row r="56" spans="1:14" x14ac:dyDescent="0.25">
      <c r="A56" s="90"/>
      <c r="B56" s="117" t="s">
        <v>16</v>
      </c>
      <c r="C56" s="90"/>
      <c r="D56" s="90">
        <v>1</v>
      </c>
      <c r="E56" s="90"/>
      <c r="F56" s="90">
        <v>60</v>
      </c>
      <c r="G56" s="90">
        <v>10</v>
      </c>
      <c r="H56" s="58">
        <f t="shared" si="5"/>
        <v>0</v>
      </c>
      <c r="I56" s="29"/>
      <c r="J56" s="29"/>
      <c r="K56" s="29"/>
      <c r="L56" s="29"/>
      <c r="M56" s="29"/>
    </row>
    <row r="57" spans="1:14" x14ac:dyDescent="0.25">
      <c r="A57" s="90"/>
      <c r="B57" s="117" t="s">
        <v>17</v>
      </c>
      <c r="C57" s="90"/>
      <c r="D57" s="90">
        <v>1</v>
      </c>
      <c r="E57" s="90"/>
      <c r="F57" s="90">
        <v>60</v>
      </c>
      <c r="G57" s="90">
        <v>10</v>
      </c>
      <c r="H57" s="58">
        <f t="shared" si="5"/>
        <v>0</v>
      </c>
      <c r="I57" s="29"/>
      <c r="J57" s="29"/>
      <c r="K57" s="29"/>
      <c r="L57" s="29"/>
      <c r="M57" s="29"/>
    </row>
    <row r="58" spans="1:14" x14ac:dyDescent="0.25">
      <c r="A58" s="90"/>
      <c r="B58" s="117" t="s">
        <v>18</v>
      </c>
      <c r="C58" s="90"/>
      <c r="D58" s="90">
        <v>1</v>
      </c>
      <c r="E58" s="90"/>
      <c r="F58" s="90">
        <v>11</v>
      </c>
      <c r="G58" s="90">
        <v>10</v>
      </c>
      <c r="H58" s="58">
        <f t="shared" si="5"/>
        <v>0</v>
      </c>
      <c r="I58" s="29"/>
      <c r="J58" s="29"/>
      <c r="K58" s="29"/>
      <c r="L58" s="29"/>
      <c r="M58" s="29"/>
    </row>
    <row r="59" spans="1:14" x14ac:dyDescent="0.25">
      <c r="A59" s="90"/>
      <c r="B59" s="117" t="s">
        <v>19</v>
      </c>
      <c r="C59" s="90"/>
      <c r="D59" s="90">
        <v>1</v>
      </c>
      <c r="E59" s="90"/>
      <c r="F59" s="90">
        <v>60</v>
      </c>
      <c r="G59" s="90">
        <v>10</v>
      </c>
      <c r="H59" s="58">
        <f t="shared" si="5"/>
        <v>0</v>
      </c>
      <c r="I59" s="29"/>
      <c r="J59" s="29"/>
      <c r="K59" s="29"/>
      <c r="L59" s="29"/>
      <c r="M59" s="29"/>
    </row>
    <row r="60" spans="1:14" x14ac:dyDescent="0.25">
      <c r="A60" s="90"/>
      <c r="B60" s="117" t="s">
        <v>9</v>
      </c>
      <c r="C60" s="90"/>
      <c r="D60" s="90">
        <v>2</v>
      </c>
      <c r="E60" s="90"/>
      <c r="F60" s="90">
        <v>60</v>
      </c>
      <c r="G60" s="90">
        <v>10</v>
      </c>
      <c r="H60" s="58">
        <f t="shared" si="5"/>
        <v>0</v>
      </c>
      <c r="I60" s="29"/>
      <c r="J60" s="29"/>
      <c r="K60" s="29"/>
      <c r="L60" s="29"/>
      <c r="M60" s="29"/>
    </row>
    <row r="61" spans="1:14" x14ac:dyDescent="0.25">
      <c r="A61" s="90"/>
      <c r="B61" s="117" t="s">
        <v>10</v>
      </c>
      <c r="C61" s="90"/>
      <c r="D61" s="90">
        <v>2</v>
      </c>
      <c r="E61" s="90"/>
      <c r="F61" s="90">
        <v>60</v>
      </c>
      <c r="G61" s="90">
        <v>10</v>
      </c>
      <c r="H61" s="58">
        <f t="shared" si="5"/>
        <v>0</v>
      </c>
      <c r="I61" s="29"/>
      <c r="J61" s="29"/>
      <c r="K61" s="29"/>
      <c r="L61" s="29"/>
      <c r="M61" s="29"/>
    </row>
    <row r="62" spans="1:14" x14ac:dyDescent="0.25">
      <c r="A62" s="89"/>
      <c r="B62" s="89" t="s">
        <v>58</v>
      </c>
      <c r="C62" s="88"/>
      <c r="D62" s="88">
        <f>SUM(D50:D61)</f>
        <v>20</v>
      </c>
      <c r="E62" s="88"/>
      <c r="F62" s="88"/>
      <c r="G62" s="88"/>
      <c r="H62" s="89">
        <f>SUM(H50:H61)</f>
        <v>0</v>
      </c>
      <c r="I62" s="29"/>
      <c r="J62" s="29"/>
      <c r="K62" s="29"/>
      <c r="L62" s="29"/>
      <c r="M62" s="29"/>
    </row>
    <row r="63" spans="1:14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4" x14ac:dyDescent="0.25">
      <c r="A64" s="71" t="s">
        <v>59</v>
      </c>
      <c r="B64" s="131" t="s">
        <v>60</v>
      </c>
      <c r="C64" s="131"/>
      <c r="D64" s="131"/>
      <c r="E64" s="131"/>
      <c r="F64" s="131"/>
      <c r="G64" s="72"/>
      <c r="H64" s="72"/>
      <c r="I64" s="72"/>
      <c r="J64" s="29"/>
      <c r="K64" s="29"/>
      <c r="L64" s="72"/>
      <c r="M64" s="72"/>
      <c r="N64" s="28"/>
    </row>
    <row r="65" spans="1:14" ht="31.5" x14ac:dyDescent="0.25">
      <c r="A65" s="86" t="s">
        <v>20</v>
      </c>
      <c r="B65" s="86" t="s">
        <v>3</v>
      </c>
      <c r="C65" s="86" t="s">
        <v>61</v>
      </c>
      <c r="D65" s="86" t="s">
        <v>53</v>
      </c>
      <c r="E65" s="86" t="s">
        <v>54</v>
      </c>
      <c r="F65" s="86" t="s">
        <v>62</v>
      </c>
      <c r="G65" s="29"/>
      <c r="H65" s="29"/>
      <c r="I65" s="29"/>
      <c r="J65" s="29"/>
      <c r="K65" s="29"/>
      <c r="L65" s="29"/>
      <c r="M65" s="29"/>
    </row>
    <row r="66" spans="1:14" x14ac:dyDescent="0.25">
      <c r="A66" s="91"/>
      <c r="B66" s="117" t="s">
        <v>1</v>
      </c>
      <c r="C66" s="92"/>
      <c r="D66" s="58"/>
      <c r="E66" s="93"/>
      <c r="F66" s="94">
        <v>0</v>
      </c>
      <c r="G66" s="29"/>
      <c r="H66" s="29"/>
      <c r="I66" s="29"/>
      <c r="J66" s="29"/>
      <c r="K66" s="29"/>
      <c r="L66" s="29"/>
      <c r="M66" s="29"/>
    </row>
    <row r="67" spans="1:14" x14ac:dyDescent="0.25">
      <c r="A67" s="95"/>
      <c r="B67" s="117" t="s">
        <v>2</v>
      </c>
      <c r="C67" s="96"/>
      <c r="D67" s="58"/>
      <c r="E67" s="97"/>
      <c r="F67" s="94"/>
      <c r="G67" s="29"/>
      <c r="H67" s="29"/>
      <c r="I67" s="29"/>
      <c r="J67" s="29"/>
      <c r="K67" s="29"/>
      <c r="L67" s="29"/>
      <c r="M67" s="29"/>
    </row>
    <row r="68" spans="1:14" x14ac:dyDescent="0.25">
      <c r="A68" s="89"/>
      <c r="B68" s="89" t="s">
        <v>63</v>
      </c>
      <c r="C68" s="89"/>
      <c r="D68" s="89"/>
      <c r="E68" s="89"/>
      <c r="F68" s="98">
        <f>SUM(F66:F67)</f>
        <v>0</v>
      </c>
      <c r="G68" s="29"/>
      <c r="H68" s="29"/>
      <c r="I68" s="29"/>
      <c r="J68" s="29"/>
      <c r="K68" s="29"/>
      <c r="L68" s="29"/>
      <c r="M68" s="29"/>
    </row>
    <row r="69" spans="1:14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4" x14ac:dyDescent="0.25">
      <c r="A70" s="71" t="s">
        <v>64</v>
      </c>
      <c r="B70" s="131" t="s">
        <v>65</v>
      </c>
      <c r="C70" s="131"/>
      <c r="D70" s="131"/>
      <c r="E70" s="131"/>
      <c r="F70" s="131"/>
      <c r="G70" s="131"/>
      <c r="H70" s="72"/>
      <c r="I70" s="72"/>
      <c r="J70" s="72"/>
      <c r="K70" s="72"/>
      <c r="L70" s="72"/>
      <c r="M70" s="72"/>
      <c r="N70" s="28"/>
    </row>
    <row r="71" spans="1:14" ht="63" x14ac:dyDescent="0.25">
      <c r="A71" s="86" t="s">
        <v>20</v>
      </c>
      <c r="B71" s="86" t="s">
        <v>3</v>
      </c>
      <c r="C71" s="86" t="s">
        <v>61</v>
      </c>
      <c r="D71" s="86" t="s">
        <v>66</v>
      </c>
      <c r="E71" s="86" t="s">
        <v>53</v>
      </c>
      <c r="F71" s="86" t="s">
        <v>67</v>
      </c>
      <c r="G71" s="86" t="s">
        <v>68</v>
      </c>
      <c r="H71" s="29"/>
      <c r="I71" s="29"/>
      <c r="J71" s="29"/>
      <c r="K71" s="29"/>
      <c r="L71" s="29"/>
      <c r="M71" s="29"/>
    </row>
    <row r="72" spans="1:14" x14ac:dyDescent="0.25">
      <c r="A72" s="90"/>
      <c r="B72" s="117" t="s">
        <v>99</v>
      </c>
      <c r="C72" s="96" t="s">
        <v>85</v>
      </c>
      <c r="D72" s="96"/>
      <c r="E72" s="58">
        <v>300</v>
      </c>
      <c r="F72" s="58"/>
      <c r="G72" s="58">
        <f>E72*F72</f>
        <v>0</v>
      </c>
      <c r="H72" s="29"/>
      <c r="I72" s="29"/>
      <c r="J72" s="29"/>
      <c r="K72" s="29"/>
      <c r="L72" s="29"/>
      <c r="M72" s="29"/>
    </row>
    <row r="73" spans="1:14" x14ac:dyDescent="0.25">
      <c r="A73" s="90"/>
      <c r="B73" s="117" t="s">
        <v>100</v>
      </c>
      <c r="C73" s="96" t="s">
        <v>85</v>
      </c>
      <c r="D73" s="96"/>
      <c r="E73" s="58">
        <v>300</v>
      </c>
      <c r="F73" s="58"/>
      <c r="G73" s="58">
        <f>E73*F73</f>
        <v>0</v>
      </c>
      <c r="H73" s="29"/>
      <c r="I73" s="29"/>
      <c r="J73" s="29"/>
      <c r="K73" s="29"/>
      <c r="L73" s="29"/>
      <c r="M73" s="29"/>
    </row>
    <row r="74" spans="1:14" x14ac:dyDescent="0.25">
      <c r="A74" s="89"/>
      <c r="B74" s="89" t="s">
        <v>63</v>
      </c>
      <c r="C74" s="89"/>
      <c r="D74" s="89"/>
      <c r="E74" s="89">
        <f>SUM(E72:E73)</f>
        <v>600</v>
      </c>
      <c r="F74" s="89"/>
      <c r="G74" s="89">
        <f>SUM(G72:G73)</f>
        <v>0</v>
      </c>
      <c r="H74" s="29"/>
      <c r="I74" s="29"/>
      <c r="J74" s="29"/>
      <c r="K74" s="29"/>
      <c r="L74" s="29"/>
      <c r="M74" s="29"/>
    </row>
    <row r="75" spans="1:14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s="101" customFormat="1" x14ac:dyDescent="0.25">
      <c r="A76" s="71" t="s">
        <v>69</v>
      </c>
      <c r="B76" s="81" t="s">
        <v>28</v>
      </c>
      <c r="C76" s="71"/>
      <c r="D76" s="81"/>
      <c r="E76" s="74"/>
      <c r="F76" s="74"/>
      <c r="G76" s="74"/>
      <c r="H76" s="74"/>
      <c r="I76" s="74"/>
      <c r="J76" s="74"/>
      <c r="K76" s="74"/>
      <c r="L76" s="74"/>
      <c r="M76" s="74"/>
      <c r="N76" s="100"/>
    </row>
    <row r="77" spans="1:14" s="101" customFormat="1" ht="31.5" x14ac:dyDescent="0.25">
      <c r="A77" s="86" t="s">
        <v>20</v>
      </c>
      <c r="B77" s="86" t="s">
        <v>3</v>
      </c>
      <c r="C77" s="86" t="s">
        <v>70</v>
      </c>
      <c r="D77" s="86" t="s">
        <v>53</v>
      </c>
      <c r="E77" s="86" t="s">
        <v>54</v>
      </c>
      <c r="F77" s="86" t="s">
        <v>71</v>
      </c>
      <c r="G77" s="74"/>
      <c r="H77" s="74"/>
      <c r="I77" s="74"/>
      <c r="J77" s="74"/>
      <c r="K77" s="74"/>
      <c r="L77" s="74"/>
      <c r="M77" s="74"/>
      <c r="N77" s="100"/>
    </row>
    <row r="78" spans="1:14" s="101" customFormat="1" x14ac:dyDescent="0.25">
      <c r="A78" s="77"/>
      <c r="B78" s="117" t="s">
        <v>0</v>
      </c>
      <c r="C78" s="77"/>
      <c r="D78" s="77"/>
      <c r="E78" s="77"/>
      <c r="F78" s="77"/>
      <c r="G78" s="74"/>
      <c r="H78" s="74"/>
      <c r="I78" s="74"/>
      <c r="J78" s="74"/>
      <c r="K78" s="74"/>
      <c r="L78" s="74"/>
      <c r="M78" s="74"/>
      <c r="N78" s="100"/>
    </row>
    <row r="79" spans="1:14" s="101" customFormat="1" x14ac:dyDescent="0.25">
      <c r="A79" s="77"/>
      <c r="B79" s="117" t="s">
        <v>89</v>
      </c>
      <c r="C79" s="77"/>
      <c r="D79" s="77"/>
      <c r="E79" s="77"/>
      <c r="F79" s="77"/>
      <c r="G79" s="74"/>
      <c r="H79" s="74"/>
      <c r="I79" s="74"/>
      <c r="J79" s="74"/>
      <c r="K79" s="74"/>
      <c r="L79" s="74"/>
      <c r="M79" s="74"/>
      <c r="N79" s="100"/>
    </row>
    <row r="80" spans="1:14" s="101" customFormat="1" x14ac:dyDescent="0.25">
      <c r="A80" s="77"/>
      <c r="B80" s="117"/>
      <c r="C80" s="77"/>
      <c r="D80" s="77"/>
      <c r="E80" s="77"/>
      <c r="F80" s="77"/>
      <c r="G80" s="74"/>
      <c r="H80" s="74"/>
      <c r="I80" s="74"/>
      <c r="J80" s="74"/>
      <c r="K80" s="74"/>
      <c r="L80" s="74"/>
      <c r="M80" s="74"/>
      <c r="N80" s="100"/>
    </row>
    <row r="81" spans="1:14" s="101" customFormat="1" x14ac:dyDescent="0.25">
      <c r="A81" s="89"/>
      <c r="B81" s="89" t="s">
        <v>58</v>
      </c>
      <c r="C81" s="89"/>
      <c r="D81" s="89"/>
      <c r="E81" s="89"/>
      <c r="F81" s="89">
        <f>SUM(F78:F80)</f>
        <v>0</v>
      </c>
      <c r="G81" s="74"/>
      <c r="H81" s="74"/>
      <c r="I81" s="74"/>
      <c r="J81" s="74"/>
      <c r="K81" s="74"/>
      <c r="L81" s="74"/>
      <c r="M81" s="74"/>
      <c r="N81" s="100"/>
    </row>
    <row r="82" spans="1:14" s="104" customFormat="1" x14ac:dyDescent="0.25">
      <c r="A82" s="74"/>
      <c r="B82" s="102"/>
      <c r="C82" s="74"/>
      <c r="D82" s="103"/>
      <c r="E82" s="103"/>
      <c r="F82" s="103"/>
      <c r="G82" s="74"/>
      <c r="H82" s="103"/>
      <c r="I82" s="74"/>
      <c r="J82" s="103"/>
      <c r="K82" s="103"/>
      <c r="L82" s="74"/>
      <c r="M82" s="74"/>
    </row>
    <row r="83" spans="1:14" s="104" customFormat="1" x14ac:dyDescent="0.25">
      <c r="A83" s="74"/>
      <c r="B83" s="105"/>
      <c r="C83" s="74"/>
      <c r="D83" s="74"/>
      <c r="E83" s="74"/>
      <c r="F83" s="102"/>
      <c r="G83" s="74"/>
      <c r="H83" s="102"/>
      <c r="I83" s="74"/>
      <c r="J83" s="102"/>
      <c r="K83" s="102"/>
      <c r="L83" s="74"/>
      <c r="M83" s="74"/>
    </row>
    <row r="84" spans="1:14" s="104" customFormat="1" x14ac:dyDescent="0.25">
      <c r="B84" s="108"/>
      <c r="F84" s="107"/>
      <c r="H84" s="107"/>
      <c r="J84" s="107"/>
      <c r="K84" s="107"/>
    </row>
    <row r="85" spans="1:14" s="121" customFormat="1" x14ac:dyDescent="0.2">
      <c r="B85" s="108" t="s">
        <v>117</v>
      </c>
      <c r="C85" s="24"/>
      <c r="D85" s="24"/>
    </row>
    <row r="86" spans="1:14" s="104" customFormat="1" x14ac:dyDescent="0.25">
      <c r="B86" s="107"/>
      <c r="F86" s="107"/>
      <c r="H86" s="107"/>
      <c r="I86" s="107"/>
      <c r="J86" s="107"/>
      <c r="K86" s="107"/>
    </row>
    <row r="87" spans="1:14" s="104" customFormat="1" x14ac:dyDescent="0.25">
      <c r="A87" s="107"/>
      <c r="B87" s="108"/>
      <c r="F87" s="107"/>
      <c r="H87" s="107"/>
      <c r="J87" s="107"/>
      <c r="K87" s="107"/>
    </row>
    <row r="88" spans="1:14" s="109" customFormat="1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</row>
    <row r="89" spans="1:14" s="104" customFormat="1" x14ac:dyDescent="0.25">
      <c r="A89" s="110"/>
    </row>
    <row r="90" spans="1:14" s="104" customFormat="1" x14ac:dyDescent="0.25">
      <c r="E90" s="112"/>
      <c r="F90" s="112"/>
      <c r="G90" s="112"/>
      <c r="H90" s="112"/>
    </row>
    <row r="91" spans="1:14" s="104" customFormat="1" x14ac:dyDescent="0.25">
      <c r="B91" s="108"/>
      <c r="D91" s="111"/>
    </row>
    <row r="92" spans="1:14" s="104" customFormat="1" x14ac:dyDescent="0.25"/>
    <row r="93" spans="1:14" s="104" customFormat="1" x14ac:dyDescent="0.25"/>
    <row r="94" spans="1:14" s="104" customFormat="1" x14ac:dyDescent="0.25">
      <c r="G94" s="110"/>
      <c r="H94" s="110"/>
    </row>
    <row r="95" spans="1:14" s="104" customFormat="1" x14ac:dyDescent="0.25"/>
    <row r="96" spans="1:14" s="109" customFormat="1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</row>
    <row r="97" spans="1:14" s="114" customFormat="1" x14ac:dyDescent="0.25">
      <c r="A97" s="113"/>
    </row>
    <row r="98" spans="1:14" s="104" customFormat="1" x14ac:dyDescent="0.25">
      <c r="B98" s="107"/>
      <c r="D98" s="112"/>
      <c r="E98" s="112"/>
      <c r="F98" s="112"/>
      <c r="H98" s="112"/>
      <c r="J98" s="112"/>
      <c r="K98" s="112"/>
    </row>
    <row r="99" spans="1:14" s="104" customFormat="1" x14ac:dyDescent="0.25">
      <c r="B99" s="108"/>
      <c r="F99" s="107"/>
      <c r="H99" s="107"/>
      <c r="J99" s="107"/>
      <c r="K99" s="107"/>
    </row>
    <row r="100" spans="1:14" s="104" customFormat="1" x14ac:dyDescent="0.25">
      <c r="B100" s="108"/>
      <c r="E100" s="110"/>
      <c r="F100" s="107"/>
      <c r="H100" s="107"/>
      <c r="J100" s="107"/>
      <c r="K100" s="107"/>
    </row>
    <row r="101" spans="1:14" s="104" customFormat="1" x14ac:dyDescent="0.25">
      <c r="B101" s="108"/>
      <c r="E101" s="110"/>
      <c r="F101" s="107"/>
      <c r="H101" s="107"/>
      <c r="J101" s="107"/>
      <c r="K101" s="107"/>
    </row>
    <row r="102" spans="1:14" s="104" customFormat="1" x14ac:dyDescent="0.25">
      <c r="B102" s="108"/>
      <c r="E102" s="110"/>
      <c r="F102" s="107"/>
      <c r="H102" s="107"/>
      <c r="J102" s="107"/>
      <c r="K102" s="107"/>
    </row>
    <row r="103" spans="1:14" s="104" customFormat="1" x14ac:dyDescent="0.25">
      <c r="B103" s="108"/>
      <c r="F103" s="107"/>
      <c r="H103" s="107"/>
      <c r="J103" s="107"/>
      <c r="K103" s="107"/>
    </row>
    <row r="104" spans="1:14" s="104" customFormat="1" x14ac:dyDescent="0.25">
      <c r="A104" s="107"/>
      <c r="F104" s="107"/>
      <c r="H104" s="107"/>
      <c r="J104" s="107"/>
      <c r="K104" s="107"/>
    </row>
    <row r="105" spans="1:14" s="109" customFormat="1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</row>
    <row r="106" spans="1:14" s="109" customFormat="1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</row>
    <row r="107" spans="1:14" s="104" customFormat="1" x14ac:dyDescent="0.25">
      <c r="B107" s="107"/>
      <c r="D107" s="112"/>
      <c r="E107" s="112"/>
      <c r="F107" s="112"/>
      <c r="H107" s="112"/>
      <c r="J107" s="112"/>
      <c r="K107" s="112"/>
    </row>
    <row r="108" spans="1:14" s="104" customFormat="1" x14ac:dyDescent="0.25">
      <c r="B108" s="107"/>
      <c r="D108" s="107"/>
      <c r="E108" s="107"/>
      <c r="F108" s="107"/>
      <c r="H108" s="107"/>
      <c r="J108" s="107"/>
      <c r="K108" s="107"/>
    </row>
    <row r="109" spans="1:14" s="104" customFormat="1" x14ac:dyDescent="0.25">
      <c r="A109" s="107"/>
      <c r="F109" s="107"/>
      <c r="H109" s="107"/>
      <c r="J109" s="107"/>
      <c r="K109" s="107"/>
    </row>
    <row r="110" spans="1:14" s="109" customFormat="1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</row>
    <row r="111" spans="1:14" s="109" customFormat="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14" s="104" customFormat="1" x14ac:dyDescent="0.25"/>
    <row r="113" spans="1:14" s="104" customFormat="1" x14ac:dyDescent="0.25">
      <c r="B113" s="107"/>
      <c r="D113" s="107"/>
      <c r="E113" s="107"/>
      <c r="F113" s="107"/>
      <c r="H113" s="107"/>
      <c r="J113" s="107"/>
      <c r="K113" s="107"/>
    </row>
    <row r="114" spans="1:14" s="104" customFormat="1" x14ac:dyDescent="0.25">
      <c r="A114" s="107"/>
      <c r="F114" s="107"/>
      <c r="H114" s="107"/>
      <c r="J114" s="107"/>
      <c r="K114" s="107"/>
    </row>
    <row r="115" spans="1:14" s="109" customFormat="1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</row>
    <row r="116" spans="1:14" s="109" customFormat="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s="104" customFormat="1" x14ac:dyDescent="0.25">
      <c r="B117" s="107"/>
      <c r="D117" s="112"/>
      <c r="E117" s="112"/>
      <c r="F117" s="112"/>
      <c r="H117" s="112"/>
      <c r="J117" s="112"/>
      <c r="K117" s="112"/>
    </row>
    <row r="118" spans="1:14" s="104" customFormat="1" x14ac:dyDescent="0.25">
      <c r="B118" s="107"/>
      <c r="F118" s="107"/>
      <c r="H118" s="107"/>
      <c r="J118" s="107"/>
      <c r="K118" s="107"/>
    </row>
    <row r="119" spans="1:14" s="104" customFormat="1" x14ac:dyDescent="0.25">
      <c r="A119" s="107"/>
      <c r="F119" s="107"/>
      <c r="H119" s="107"/>
      <c r="J119" s="107"/>
      <c r="K119" s="107"/>
    </row>
    <row r="120" spans="1:14" s="101" customFormat="1" x14ac:dyDescent="0.25">
      <c r="A120" s="100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</row>
    <row r="121" spans="1:14" s="101" customFormat="1" x14ac:dyDescent="0.25">
      <c r="A121" s="100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</row>
    <row r="122" spans="1:14" s="101" customFormat="1" x14ac:dyDescent="0.25">
      <c r="A122" s="100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</row>
    <row r="123" spans="1:14" s="101" customFormat="1" x14ac:dyDescent="0.25">
      <c r="A123" s="100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</row>
    <row r="124" spans="1:14" s="101" customFormat="1" x14ac:dyDescent="0.25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</row>
    <row r="125" spans="1:14" s="101" customFormat="1" x14ac:dyDescent="0.25">
      <c r="A125" s="100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</row>
    <row r="126" spans="1:14" s="101" customFormat="1" x14ac:dyDescent="0.25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</sheetData>
  <mergeCells count="16">
    <mergeCell ref="B70:G70"/>
    <mergeCell ref="A32:A33"/>
    <mergeCell ref="B32:B33"/>
    <mergeCell ref="C32:C33"/>
    <mergeCell ref="D32:H32"/>
    <mergeCell ref="B48:H48"/>
    <mergeCell ref="B64:F64"/>
    <mergeCell ref="A2:H2"/>
    <mergeCell ref="A3:I3"/>
    <mergeCell ref="B22:D22"/>
    <mergeCell ref="A23:A24"/>
    <mergeCell ref="B23:B24"/>
    <mergeCell ref="C23:C24"/>
    <mergeCell ref="D23:D24"/>
    <mergeCell ref="E23:E24"/>
    <mergeCell ref="F23:F2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view="pageBreakPreview" zoomScale="85" zoomScaleNormal="70" zoomScaleSheetLayoutView="85" workbookViewId="0">
      <selection activeCell="B91" sqref="B91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113</v>
      </c>
      <c r="I1" s="27"/>
    </row>
    <row r="2" spans="1:13" s="30" customFormat="1" ht="45.75" customHeight="1" x14ac:dyDescent="0.25">
      <c r="A2" s="130" t="s">
        <v>106</v>
      </c>
      <c r="B2" s="130"/>
      <c r="C2" s="130"/>
      <c r="D2" s="130"/>
      <c r="E2" s="130"/>
      <c r="F2" s="130"/>
      <c r="G2" s="130"/>
      <c r="H2" s="130"/>
      <c r="I2" s="115"/>
      <c r="J2" s="29"/>
      <c r="K2" s="29"/>
      <c r="L2" s="29"/>
      <c r="M2" s="29"/>
    </row>
    <row r="3" spans="1:13" s="30" customFormat="1" ht="29.25" customHeight="1" thickBot="1" x14ac:dyDescent="0.3">
      <c r="A3" s="129" t="s">
        <v>112</v>
      </c>
      <c r="B3" s="129"/>
      <c r="C3" s="129"/>
      <c r="D3" s="129"/>
      <c r="E3" s="129"/>
      <c r="F3" s="129"/>
      <c r="G3" s="129"/>
      <c r="H3" s="129"/>
      <c r="I3" s="129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79</v>
      </c>
      <c r="C5" s="40" t="s">
        <v>78</v>
      </c>
      <c r="D5" s="41">
        <v>4200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x14ac:dyDescent="0.25">
      <c r="A6" s="47">
        <v>1</v>
      </c>
      <c r="B6" s="48" t="str">
        <f>B22</f>
        <v>Заработная плата</v>
      </c>
      <c r="C6" s="49" t="s">
        <v>29</v>
      </c>
      <c r="D6" s="50">
        <f>F29</f>
        <v>0</v>
      </c>
      <c r="E6" s="29"/>
      <c r="F6" s="29"/>
      <c r="G6" s="25"/>
      <c r="H6" s="29"/>
      <c r="I6" s="29"/>
      <c r="J6" s="29"/>
      <c r="K6" s="29"/>
      <c r="L6" s="29"/>
      <c r="M6" s="29"/>
    </row>
    <row r="7" spans="1:13" s="26" customFormat="1" x14ac:dyDescent="0.25">
      <c r="A7" s="51">
        <v>2</v>
      </c>
      <c r="B7" s="52" t="s">
        <v>24</v>
      </c>
      <c r="C7" s="49" t="s">
        <v>29</v>
      </c>
      <c r="D7" s="53">
        <f>H39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ht="23.25" customHeight="1" x14ac:dyDescent="0.25">
      <c r="A8" s="42"/>
      <c r="B8" s="54"/>
      <c r="C8" s="44" t="s">
        <v>25</v>
      </c>
      <c r="D8" s="45" t="e">
        <f>D7/D6</f>
        <v>#DIV/0!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x14ac:dyDescent="0.25">
      <c r="A9" s="51">
        <v>3</v>
      </c>
      <c r="B9" s="55" t="str">
        <f>B41</f>
        <v>Вахтовые перевозки (Мобилизации/демобилизации персонала)</v>
      </c>
      <c r="C9" s="56" t="s">
        <v>29</v>
      </c>
      <c r="D9" s="53">
        <f>D48</f>
        <v>0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7">
        <v>4</v>
      </c>
      <c r="B10" s="58" t="str">
        <f>B50</f>
        <v>Амортизация оборудования</v>
      </c>
      <c r="C10" s="56" t="s">
        <v>29</v>
      </c>
      <c r="D10" s="59">
        <f>H65</f>
        <v>0</v>
      </c>
      <c r="E10" s="29"/>
      <c r="F10" s="29"/>
      <c r="G10" s="46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5</v>
      </c>
      <c r="B11" s="58" t="str">
        <f>B67</f>
        <v>Материалы</v>
      </c>
      <c r="C11" s="56" t="s">
        <v>29</v>
      </c>
      <c r="D11" s="59">
        <f>F72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6</v>
      </c>
      <c r="B12" s="58" t="str">
        <f>B74</f>
        <v>Мобилизация оборудования и спец.техники (станции ГТИ)</v>
      </c>
      <c r="C12" s="56" t="s">
        <v>29</v>
      </c>
      <c r="D12" s="59">
        <f>G79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/>
      <c r="B13" s="60" t="s">
        <v>26</v>
      </c>
      <c r="C13" s="61" t="s">
        <v>29</v>
      </c>
      <c r="D13" s="62">
        <f>SUM(D9:D12,D6:D7)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>
        <v>7</v>
      </c>
      <c r="B14" s="63" t="s">
        <v>27</v>
      </c>
      <c r="C14" s="56" t="s">
        <v>29</v>
      </c>
      <c r="D14" s="59">
        <f>D13*0.1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ht="19.5" customHeight="1" x14ac:dyDescent="0.25">
      <c r="A15" s="42"/>
      <c r="B15" s="43"/>
      <c r="C15" s="44" t="s">
        <v>25</v>
      </c>
      <c r="D15" s="45" t="e">
        <f>D14/D13</f>
        <v>#DIV/0!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x14ac:dyDescent="0.25">
      <c r="A16" s="64">
        <v>8</v>
      </c>
      <c r="B16" s="63" t="s">
        <v>28</v>
      </c>
      <c r="C16" s="56" t="s">
        <v>29</v>
      </c>
      <c r="D16" s="65">
        <f>F87</f>
        <v>0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57">
        <v>9</v>
      </c>
      <c r="B17" s="60" t="s">
        <v>87</v>
      </c>
      <c r="C17" s="61" t="s">
        <v>29</v>
      </c>
      <c r="D17" s="62">
        <f>(D13+D14+D16)*D18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ht="12" customHeight="1" thickBot="1" x14ac:dyDescent="0.3">
      <c r="A18" s="66"/>
      <c r="B18" s="43"/>
      <c r="C18" s="44" t="s">
        <v>25</v>
      </c>
      <c r="D18" s="45">
        <v>0.05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6.5" thickBot="1" x14ac:dyDescent="0.3">
      <c r="A19" s="67">
        <v>10</v>
      </c>
      <c r="B19" s="20" t="s">
        <v>80</v>
      </c>
      <c r="C19" s="68" t="s">
        <v>29</v>
      </c>
      <c r="D19" s="21">
        <f>D16+D14+D13+D17</f>
        <v>0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9"/>
      <c r="B20" s="22" t="s">
        <v>93</v>
      </c>
      <c r="C20" s="70" t="s">
        <v>29</v>
      </c>
      <c r="D20" s="23">
        <f>D19/D5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6" x14ac:dyDescent="0.25">
      <c r="A22" s="71" t="s">
        <v>30</v>
      </c>
      <c r="B22" s="127" t="s">
        <v>31</v>
      </c>
      <c r="C22" s="127"/>
      <c r="D22" s="127"/>
      <c r="E22" s="72"/>
      <c r="F22" s="72"/>
      <c r="G22" s="72"/>
      <c r="H22" s="72"/>
      <c r="I22" s="72"/>
      <c r="J22" s="72"/>
      <c r="K22" s="72"/>
      <c r="L22" s="72"/>
      <c r="M22" s="72"/>
      <c r="N22" s="28"/>
    </row>
    <row r="23" spans="1:16" s="26" customFormat="1" ht="14.25" customHeight="1" x14ac:dyDescent="0.25">
      <c r="A23" s="132" t="s">
        <v>20</v>
      </c>
      <c r="B23" s="132" t="s">
        <v>32</v>
      </c>
      <c r="C23" s="132" t="s">
        <v>33</v>
      </c>
      <c r="D23" s="132" t="s">
        <v>77</v>
      </c>
      <c r="E23" s="132" t="s">
        <v>34</v>
      </c>
      <c r="F23" s="132" t="s">
        <v>35</v>
      </c>
      <c r="G23" s="73"/>
      <c r="H23" s="72"/>
      <c r="I23" s="72"/>
      <c r="J23" s="72"/>
      <c r="K23" s="72"/>
      <c r="L23" s="72"/>
      <c r="M23" s="29"/>
      <c r="N23" s="75"/>
      <c r="O23" s="75"/>
      <c r="P23" s="75"/>
    </row>
    <row r="24" spans="1:16" s="26" customFormat="1" ht="37.5" customHeight="1" x14ac:dyDescent="0.25">
      <c r="A24" s="132"/>
      <c r="B24" s="132"/>
      <c r="C24" s="132"/>
      <c r="D24" s="132"/>
      <c r="E24" s="132"/>
      <c r="F24" s="132"/>
      <c r="G24" s="73"/>
      <c r="H24" s="72"/>
      <c r="I24" s="72"/>
      <c r="J24" s="72"/>
      <c r="K24" s="72"/>
      <c r="L24" s="72"/>
      <c r="M24" s="29"/>
      <c r="N24" s="118"/>
      <c r="O24" s="76"/>
      <c r="P24" s="76"/>
    </row>
    <row r="25" spans="1:16" s="26" customFormat="1" x14ac:dyDescent="0.25">
      <c r="A25" s="77"/>
      <c r="B25" s="116" t="s">
        <v>72</v>
      </c>
      <c r="C25" s="77">
        <v>1</v>
      </c>
      <c r="D25" s="77">
        <v>10</v>
      </c>
      <c r="E25" s="77"/>
      <c r="F25" s="77">
        <f>E25*D25*C25</f>
        <v>0</v>
      </c>
      <c r="G25" s="73"/>
      <c r="H25" s="72"/>
      <c r="I25" s="72"/>
      <c r="J25" s="72"/>
      <c r="K25" s="72"/>
      <c r="L25" s="72"/>
      <c r="M25" s="29"/>
      <c r="N25" s="118"/>
      <c r="O25" s="76"/>
      <c r="P25" s="76"/>
    </row>
    <row r="26" spans="1:16" s="26" customFormat="1" x14ac:dyDescent="0.25">
      <c r="A26" s="77"/>
      <c r="B26" s="116" t="s">
        <v>73</v>
      </c>
      <c r="C26" s="77">
        <v>4</v>
      </c>
      <c r="D26" s="77">
        <v>10</v>
      </c>
      <c r="E26" s="77"/>
      <c r="F26" s="77">
        <f t="shared" ref="F26:F28" si="0">E26*D26*C26</f>
        <v>0</v>
      </c>
      <c r="G26" s="73"/>
      <c r="H26" s="72"/>
      <c r="I26" s="72"/>
      <c r="J26" s="72"/>
      <c r="K26" s="72"/>
      <c r="L26" s="72"/>
      <c r="M26" s="29"/>
      <c r="N26" s="118"/>
      <c r="O26" s="76"/>
      <c r="P26" s="76"/>
    </row>
    <row r="27" spans="1:16" s="26" customFormat="1" x14ac:dyDescent="0.25">
      <c r="A27" s="77"/>
      <c r="B27" s="116" t="s">
        <v>74</v>
      </c>
      <c r="C27" s="77">
        <v>4</v>
      </c>
      <c r="D27" s="77">
        <v>10</v>
      </c>
      <c r="E27" s="77"/>
      <c r="F27" s="77">
        <f t="shared" si="0"/>
        <v>0</v>
      </c>
      <c r="G27" s="73"/>
      <c r="H27" s="72"/>
      <c r="I27" s="72"/>
      <c r="J27" s="72"/>
      <c r="K27" s="72"/>
      <c r="L27" s="72"/>
      <c r="M27" s="29"/>
      <c r="N27" s="118"/>
      <c r="O27" s="76"/>
      <c r="P27" s="76"/>
    </row>
    <row r="28" spans="1:16" s="26" customFormat="1" x14ac:dyDescent="0.25">
      <c r="A28" s="77"/>
      <c r="B28" s="116" t="s">
        <v>75</v>
      </c>
      <c r="C28" s="77">
        <v>6</v>
      </c>
      <c r="D28" s="77">
        <v>10</v>
      </c>
      <c r="E28" s="77"/>
      <c r="F28" s="77">
        <f t="shared" si="0"/>
        <v>0</v>
      </c>
      <c r="G28" s="73"/>
      <c r="H28" s="72"/>
      <c r="I28" s="72"/>
      <c r="J28" s="72"/>
      <c r="K28" s="72"/>
      <c r="L28" s="72"/>
      <c r="M28" s="29"/>
      <c r="N28" s="118"/>
      <c r="O28" s="76"/>
      <c r="P28" s="76"/>
    </row>
    <row r="29" spans="1:16" s="26" customFormat="1" x14ac:dyDescent="0.25">
      <c r="A29" s="78"/>
      <c r="B29" s="78" t="s">
        <v>36</v>
      </c>
      <c r="C29" s="78">
        <f>SUM(C25:C28)</f>
        <v>15</v>
      </c>
      <c r="D29" s="78"/>
      <c r="E29" s="78"/>
      <c r="F29" s="78">
        <f>SUM(F25:F28)</f>
        <v>0</v>
      </c>
      <c r="G29" s="73"/>
      <c r="H29" s="72"/>
      <c r="I29" s="72"/>
      <c r="J29" s="72"/>
      <c r="K29" s="72"/>
      <c r="L29" s="72"/>
      <c r="M29" s="29"/>
      <c r="N29" s="118"/>
      <c r="O29" s="79"/>
      <c r="P29" s="79"/>
    </row>
    <row r="30" spans="1:16" s="26" customFormat="1" x14ac:dyDescent="0.25">
      <c r="A30" s="73"/>
      <c r="B30" s="74"/>
      <c r="C30" s="80"/>
      <c r="D30" s="80"/>
      <c r="E30" s="80"/>
      <c r="F30" s="73"/>
      <c r="G30" s="73"/>
      <c r="H30" s="72"/>
      <c r="I30" s="72"/>
      <c r="J30" s="72"/>
      <c r="K30" s="72"/>
      <c r="L30" s="72"/>
      <c r="M30" s="29"/>
      <c r="N30" s="118"/>
    </row>
    <row r="31" spans="1:16" s="26" customFormat="1" x14ac:dyDescent="0.25">
      <c r="A31" s="71" t="s">
        <v>37</v>
      </c>
      <c r="B31" s="81" t="s">
        <v>24</v>
      </c>
      <c r="C31" s="80"/>
      <c r="D31" s="80"/>
      <c r="E31" s="80"/>
      <c r="F31" s="73"/>
      <c r="G31" s="73"/>
      <c r="H31" s="72"/>
      <c r="I31" s="72"/>
      <c r="J31" s="72"/>
      <c r="K31" s="72"/>
      <c r="L31" s="72"/>
      <c r="M31" s="29"/>
      <c r="N31" s="118"/>
    </row>
    <row r="32" spans="1:16" s="26" customFormat="1" x14ac:dyDescent="0.25">
      <c r="A32" s="73"/>
      <c r="B32" s="74"/>
      <c r="C32" s="80"/>
      <c r="D32" s="80"/>
      <c r="E32" s="80"/>
      <c r="F32" s="73"/>
      <c r="G32" s="73"/>
      <c r="H32" s="80"/>
      <c r="I32" s="73"/>
      <c r="J32" s="73"/>
      <c r="K32" s="73"/>
      <c r="L32" s="35"/>
      <c r="M32" s="29"/>
      <c r="N32" s="118"/>
    </row>
    <row r="33" spans="1:14" s="26" customFormat="1" ht="13.5" customHeight="1" x14ac:dyDescent="0.25">
      <c r="A33" s="132" t="s">
        <v>20</v>
      </c>
      <c r="B33" s="132" t="s">
        <v>32</v>
      </c>
      <c r="C33" s="132" t="s">
        <v>35</v>
      </c>
      <c r="D33" s="132" t="s">
        <v>38</v>
      </c>
      <c r="E33" s="132"/>
      <c r="F33" s="132"/>
      <c r="G33" s="132"/>
      <c r="H33" s="132"/>
      <c r="I33" s="73"/>
      <c r="J33" s="73"/>
      <c r="K33" s="73"/>
      <c r="L33" s="35"/>
      <c r="M33" s="29"/>
      <c r="N33" s="118"/>
    </row>
    <row r="34" spans="1:14" s="26" customFormat="1" ht="31.5" x14ac:dyDescent="0.25">
      <c r="A34" s="132"/>
      <c r="B34" s="132"/>
      <c r="C34" s="132"/>
      <c r="D34" s="82" t="s">
        <v>39</v>
      </c>
      <c r="E34" s="82" t="s">
        <v>40</v>
      </c>
      <c r="F34" s="82" t="s">
        <v>41</v>
      </c>
      <c r="G34" s="82" t="s">
        <v>42</v>
      </c>
      <c r="H34" s="82" t="s">
        <v>43</v>
      </c>
      <c r="I34" s="73"/>
      <c r="J34" s="73"/>
      <c r="K34" s="73"/>
      <c r="L34" s="35"/>
      <c r="M34" s="29"/>
      <c r="N34" s="118"/>
    </row>
    <row r="35" spans="1:14" s="26" customFormat="1" x14ac:dyDescent="0.25">
      <c r="A35" s="77"/>
      <c r="B35" s="116" t="s">
        <v>72</v>
      </c>
      <c r="C35" s="77">
        <f>F25</f>
        <v>0</v>
      </c>
      <c r="D35" s="83">
        <f>IF(C35&gt;711000,711000*0.22+(F25-711000)*0.1,F25*0.22)</f>
        <v>0</v>
      </c>
      <c r="E35" s="119">
        <f>IF(C35&gt;670000,670000*0.029,F25*0.029)</f>
        <v>0</v>
      </c>
      <c r="F35" s="119">
        <f>C35*0.051</f>
        <v>0</v>
      </c>
      <c r="G35" s="119">
        <f>C35*0.002</f>
        <v>0</v>
      </c>
      <c r="H35" s="84">
        <f>SUM(D35:G35)</f>
        <v>0</v>
      </c>
      <c r="I35" s="73"/>
      <c r="J35" s="73"/>
      <c r="K35" s="73"/>
      <c r="L35" s="35"/>
      <c r="M35" s="29"/>
      <c r="N35" s="118"/>
    </row>
    <row r="36" spans="1:14" s="26" customFormat="1" x14ac:dyDescent="0.25">
      <c r="A36" s="77"/>
      <c r="B36" s="116" t="s">
        <v>73</v>
      </c>
      <c r="C36" s="77">
        <f>F26</f>
        <v>0</v>
      </c>
      <c r="D36" s="83">
        <f>IF(C36&gt;711000,711000*0.22+(F26-711000)*0.1,F26*0.22)</f>
        <v>0</v>
      </c>
      <c r="E36" s="119">
        <f>IF(C36&gt;670000,670000*0.029,F26*0.029)</f>
        <v>0</v>
      </c>
      <c r="F36" s="119">
        <f t="shared" ref="F36:F38" si="1">C36*0.051</f>
        <v>0</v>
      </c>
      <c r="G36" s="119">
        <f t="shared" ref="G36:G38" si="2">C36*0.002</f>
        <v>0</v>
      </c>
      <c r="H36" s="84">
        <f>SUM(D36:G36)</f>
        <v>0</v>
      </c>
      <c r="I36" s="73"/>
      <c r="J36" s="73"/>
      <c r="K36" s="73"/>
      <c r="L36" s="35"/>
      <c r="M36" s="29"/>
      <c r="N36" s="118"/>
    </row>
    <row r="37" spans="1:14" s="26" customFormat="1" x14ac:dyDescent="0.25">
      <c r="A37" s="77"/>
      <c r="B37" s="116" t="s">
        <v>74</v>
      </c>
      <c r="C37" s="77">
        <f>F27</f>
        <v>0</v>
      </c>
      <c r="D37" s="83">
        <f>IF(C37&gt;711000,711000*0.22+(F27-711000)*0.1,F27*0.22)</f>
        <v>0</v>
      </c>
      <c r="E37" s="119">
        <f>IF(C37&gt;670000,670000*0.029,F27*0.029)</f>
        <v>0</v>
      </c>
      <c r="F37" s="119">
        <f t="shared" si="1"/>
        <v>0</v>
      </c>
      <c r="G37" s="119">
        <f t="shared" si="2"/>
        <v>0</v>
      </c>
      <c r="H37" s="84">
        <f>SUM(D37:G37)</f>
        <v>0</v>
      </c>
      <c r="I37" s="73"/>
      <c r="J37" s="73"/>
      <c r="K37" s="73"/>
      <c r="L37" s="35"/>
      <c r="M37" s="29"/>
      <c r="N37" s="118"/>
    </row>
    <row r="38" spans="1:14" s="26" customFormat="1" x14ac:dyDescent="0.25">
      <c r="A38" s="77"/>
      <c r="B38" s="116" t="s">
        <v>75</v>
      </c>
      <c r="C38" s="77">
        <f>F28</f>
        <v>0</v>
      </c>
      <c r="D38" s="83">
        <f>IF(C38&gt;711000,711000*0.22+(F28-711000)*0.1,F28*0.22)</f>
        <v>0</v>
      </c>
      <c r="E38" s="119">
        <f>IF(C38&gt;670000,670000*0.029,F28*0.029)</f>
        <v>0</v>
      </c>
      <c r="F38" s="119">
        <f t="shared" si="1"/>
        <v>0</v>
      </c>
      <c r="G38" s="119">
        <f t="shared" si="2"/>
        <v>0</v>
      </c>
      <c r="H38" s="84">
        <f t="shared" ref="H38" si="3">SUM(D38:G38)</f>
        <v>0</v>
      </c>
      <c r="I38" s="73"/>
      <c r="J38" s="73"/>
      <c r="K38" s="73"/>
      <c r="L38" s="35"/>
      <c r="M38" s="29"/>
      <c r="N38" s="118"/>
    </row>
    <row r="39" spans="1:14" s="26" customFormat="1" x14ac:dyDescent="0.25">
      <c r="A39" s="78"/>
      <c r="B39" s="78" t="s">
        <v>36</v>
      </c>
      <c r="C39" s="78">
        <f t="shared" ref="C39:H39" si="4">SUM(C35:C38)</f>
        <v>0</v>
      </c>
      <c r="D39" s="78">
        <f t="shared" si="4"/>
        <v>0</v>
      </c>
      <c r="E39" s="78">
        <f t="shared" si="4"/>
        <v>0</v>
      </c>
      <c r="F39" s="78">
        <f t="shared" si="4"/>
        <v>0</v>
      </c>
      <c r="G39" s="78">
        <f t="shared" si="4"/>
        <v>0</v>
      </c>
      <c r="H39" s="78">
        <f t="shared" si="4"/>
        <v>0</v>
      </c>
      <c r="I39" s="73"/>
      <c r="J39" s="73"/>
      <c r="K39" s="73"/>
      <c r="L39" s="35"/>
      <c r="M39" s="29"/>
      <c r="N39" s="118"/>
    </row>
    <row r="40" spans="1:14" s="26" customFormat="1" x14ac:dyDescent="0.25">
      <c r="A40" s="73"/>
      <c r="B40" s="74"/>
      <c r="C40" s="80"/>
      <c r="D40" s="80"/>
      <c r="E40" s="80"/>
      <c r="F40" s="73"/>
      <c r="G40" s="73"/>
      <c r="H40" s="80"/>
      <c r="I40" s="73"/>
      <c r="J40" s="73"/>
      <c r="K40" s="73"/>
      <c r="L40" s="35"/>
      <c r="M40" s="29"/>
      <c r="N40" s="118"/>
    </row>
    <row r="41" spans="1:14" x14ac:dyDescent="0.25">
      <c r="A41" s="71" t="s">
        <v>44</v>
      </c>
      <c r="B41" s="81" t="s">
        <v>45</v>
      </c>
      <c r="C41" s="81"/>
      <c r="D41" s="81"/>
      <c r="E41" s="72"/>
      <c r="F41" s="72"/>
      <c r="G41" s="72"/>
      <c r="H41" s="72"/>
      <c r="I41" s="72"/>
      <c r="J41" s="72"/>
      <c r="K41" s="72"/>
      <c r="L41" s="72"/>
      <c r="M41" s="72"/>
      <c r="N41" s="28"/>
    </row>
    <row r="42" spans="1:14" x14ac:dyDescent="0.25">
      <c r="A42" s="85"/>
      <c r="B42" s="85"/>
      <c r="C42" s="85"/>
      <c r="D42" s="85"/>
      <c r="E42" s="29"/>
      <c r="F42" s="29"/>
      <c r="G42" s="29"/>
      <c r="H42" s="29"/>
      <c r="I42" s="29"/>
      <c r="J42" s="29"/>
      <c r="K42" s="29"/>
      <c r="L42" s="29"/>
      <c r="M42" s="29"/>
    </row>
    <row r="43" spans="1:14" x14ac:dyDescent="0.25">
      <c r="A43" s="86" t="s">
        <v>20</v>
      </c>
      <c r="B43" s="86" t="s">
        <v>3</v>
      </c>
      <c r="C43" s="86" t="s">
        <v>22</v>
      </c>
      <c r="D43" s="86" t="s">
        <v>46</v>
      </c>
      <c r="E43" s="29"/>
      <c r="F43" s="29"/>
      <c r="G43" s="29"/>
      <c r="H43" s="29"/>
      <c r="I43" s="29"/>
      <c r="J43" s="29"/>
      <c r="K43" s="29"/>
      <c r="L43" s="29"/>
      <c r="M43" s="29"/>
    </row>
    <row r="44" spans="1:14" x14ac:dyDescent="0.25">
      <c r="A44" s="87"/>
      <c r="B44" s="52" t="s">
        <v>88</v>
      </c>
      <c r="C44" s="56" t="s">
        <v>47</v>
      </c>
      <c r="D44" s="52">
        <f>C29</f>
        <v>15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82</v>
      </c>
      <c r="C45" s="56" t="s">
        <v>83</v>
      </c>
      <c r="D45" s="52">
        <v>10</v>
      </c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7"/>
      <c r="B46" s="52" t="s">
        <v>86</v>
      </c>
      <c r="C46" s="56" t="s">
        <v>83</v>
      </c>
      <c r="D46" s="52">
        <f>22/4</f>
        <v>5.5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87"/>
      <c r="B47" s="52" t="s">
        <v>81</v>
      </c>
      <c r="C47" s="56" t="s">
        <v>48</v>
      </c>
      <c r="D47" s="52"/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88"/>
      <c r="B48" s="89" t="s">
        <v>49</v>
      </c>
      <c r="C48" s="88" t="s">
        <v>50</v>
      </c>
      <c r="D48" s="89">
        <f>(D44*D45*2+D46)*D47</f>
        <v>0</v>
      </c>
      <c r="E48" s="29"/>
      <c r="F48" s="29"/>
      <c r="G48" s="29"/>
      <c r="H48" s="29"/>
      <c r="I48" s="29"/>
      <c r="J48" s="29"/>
      <c r="K48" s="29"/>
      <c r="L48" s="29"/>
      <c r="M48" s="29"/>
    </row>
    <row r="49" spans="1:14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4" x14ac:dyDescent="0.25">
      <c r="A50" s="71" t="s">
        <v>51</v>
      </c>
      <c r="B50" s="131" t="s">
        <v>52</v>
      </c>
      <c r="C50" s="131"/>
      <c r="D50" s="131"/>
      <c r="E50" s="131"/>
      <c r="F50" s="131"/>
      <c r="G50" s="131"/>
      <c r="H50" s="131"/>
      <c r="I50" s="72"/>
      <c r="J50" s="72"/>
      <c r="K50" s="72"/>
      <c r="L50" s="72"/>
      <c r="M50" s="72"/>
      <c r="N50" s="28"/>
    </row>
    <row r="51" spans="1:14" x14ac:dyDescent="0.25">
      <c r="A51" s="85"/>
      <c r="B51" s="85"/>
      <c r="C51" s="85"/>
      <c r="D51" s="85"/>
      <c r="E51" s="29"/>
      <c r="F51" s="29"/>
      <c r="G51" s="29"/>
      <c r="H51" s="29"/>
      <c r="I51" s="29"/>
      <c r="J51" s="29"/>
      <c r="K51" s="29"/>
      <c r="L51" s="29"/>
      <c r="M51" s="29"/>
    </row>
    <row r="52" spans="1:14" ht="47.25" x14ac:dyDescent="0.25">
      <c r="A52" s="86" t="s">
        <v>20</v>
      </c>
      <c r="B52" s="86" t="s">
        <v>3</v>
      </c>
      <c r="C52" s="86" t="s">
        <v>22</v>
      </c>
      <c r="D52" s="86" t="s">
        <v>53</v>
      </c>
      <c r="E52" s="86" t="s">
        <v>54</v>
      </c>
      <c r="F52" s="86" t="s">
        <v>55</v>
      </c>
      <c r="G52" s="86" t="s">
        <v>56</v>
      </c>
      <c r="H52" s="86" t="s">
        <v>57</v>
      </c>
      <c r="I52" s="29"/>
      <c r="J52" s="29"/>
      <c r="K52" s="29"/>
      <c r="L52" s="29"/>
      <c r="M52" s="29"/>
    </row>
    <row r="53" spans="1:14" x14ac:dyDescent="0.25">
      <c r="A53" s="90"/>
      <c r="B53" s="117" t="s">
        <v>84</v>
      </c>
      <c r="C53" s="90"/>
      <c r="D53" s="90">
        <v>1</v>
      </c>
      <c r="E53" s="90"/>
      <c r="F53" s="90">
        <v>120</v>
      </c>
      <c r="G53" s="90">
        <v>10</v>
      </c>
      <c r="H53" s="58">
        <f>D53*E53*G53/F53</f>
        <v>0</v>
      </c>
      <c r="I53" s="29"/>
      <c r="J53" s="29"/>
      <c r="K53" s="29"/>
      <c r="L53" s="29"/>
      <c r="M53" s="29"/>
    </row>
    <row r="54" spans="1:14" x14ac:dyDescent="0.25">
      <c r="A54" s="90"/>
      <c r="B54" s="117" t="s">
        <v>11</v>
      </c>
      <c r="C54" s="90"/>
      <c r="D54" s="90">
        <v>1</v>
      </c>
      <c r="E54" s="90"/>
      <c r="F54" s="90">
        <v>60</v>
      </c>
      <c r="G54" s="90">
        <v>10</v>
      </c>
      <c r="H54" s="58">
        <f t="shared" ref="H54:H64" si="5">D54*E54*G54/F54</f>
        <v>0</v>
      </c>
      <c r="I54" s="29"/>
      <c r="J54" s="29"/>
      <c r="K54" s="29"/>
      <c r="L54" s="29"/>
      <c r="M54" s="29"/>
    </row>
    <row r="55" spans="1:14" x14ac:dyDescent="0.25">
      <c r="A55" s="90"/>
      <c r="B55" s="117" t="s">
        <v>12</v>
      </c>
      <c r="C55" s="90"/>
      <c r="D55" s="90">
        <v>1</v>
      </c>
      <c r="E55" s="90"/>
      <c r="F55" s="90">
        <v>60</v>
      </c>
      <c r="G55" s="90">
        <v>10</v>
      </c>
      <c r="H55" s="58">
        <f t="shared" si="5"/>
        <v>0</v>
      </c>
      <c r="I55" s="29"/>
      <c r="J55" s="29"/>
      <c r="K55" s="29"/>
      <c r="L55" s="29"/>
      <c r="M55" s="29"/>
    </row>
    <row r="56" spans="1:14" x14ac:dyDescent="0.25">
      <c r="A56" s="90"/>
      <c r="B56" s="117" t="s">
        <v>13</v>
      </c>
      <c r="C56" s="90"/>
      <c r="D56" s="90">
        <v>5</v>
      </c>
      <c r="E56" s="90"/>
      <c r="F56" s="90">
        <v>60</v>
      </c>
      <c r="G56" s="90">
        <v>10</v>
      </c>
      <c r="H56" s="58">
        <f t="shared" si="5"/>
        <v>0</v>
      </c>
      <c r="I56" s="29"/>
      <c r="J56" s="29"/>
      <c r="K56" s="29"/>
      <c r="L56" s="29"/>
      <c r="M56" s="29"/>
    </row>
    <row r="57" spans="1:14" x14ac:dyDescent="0.25">
      <c r="A57" s="90"/>
      <c r="B57" s="117" t="s">
        <v>14</v>
      </c>
      <c r="C57" s="90"/>
      <c r="D57" s="90">
        <v>1</v>
      </c>
      <c r="E57" s="90"/>
      <c r="F57" s="90">
        <v>60</v>
      </c>
      <c r="G57" s="90">
        <v>10</v>
      </c>
      <c r="H57" s="58">
        <f t="shared" si="5"/>
        <v>0</v>
      </c>
      <c r="I57" s="29"/>
      <c r="J57" s="29"/>
      <c r="K57" s="29"/>
      <c r="L57" s="29"/>
      <c r="M57" s="29"/>
    </row>
    <row r="58" spans="1:14" x14ac:dyDescent="0.25">
      <c r="A58" s="90"/>
      <c r="B58" s="117" t="s">
        <v>15</v>
      </c>
      <c r="C58" s="90"/>
      <c r="D58" s="90">
        <v>3</v>
      </c>
      <c r="E58" s="90"/>
      <c r="F58" s="90">
        <v>60</v>
      </c>
      <c r="G58" s="90">
        <v>10</v>
      </c>
      <c r="H58" s="58">
        <f t="shared" si="5"/>
        <v>0</v>
      </c>
      <c r="I58" s="29"/>
      <c r="J58" s="29"/>
      <c r="K58" s="29"/>
      <c r="L58" s="29"/>
      <c r="M58" s="29"/>
    </row>
    <row r="59" spans="1:14" x14ac:dyDescent="0.25">
      <c r="A59" s="90"/>
      <c r="B59" s="117" t="s">
        <v>16</v>
      </c>
      <c r="C59" s="90"/>
      <c r="D59" s="90">
        <v>1</v>
      </c>
      <c r="E59" s="90"/>
      <c r="F59" s="90">
        <v>60</v>
      </c>
      <c r="G59" s="90">
        <v>10</v>
      </c>
      <c r="H59" s="58">
        <f t="shared" si="5"/>
        <v>0</v>
      </c>
      <c r="I59" s="29"/>
      <c r="J59" s="29"/>
      <c r="K59" s="29"/>
      <c r="L59" s="29"/>
      <c r="M59" s="29"/>
    </row>
    <row r="60" spans="1:14" x14ac:dyDescent="0.25">
      <c r="A60" s="90"/>
      <c r="B60" s="117" t="s">
        <v>17</v>
      </c>
      <c r="C60" s="90"/>
      <c r="D60" s="90">
        <v>1</v>
      </c>
      <c r="E60" s="90"/>
      <c r="F60" s="90">
        <v>60</v>
      </c>
      <c r="G60" s="90">
        <v>10</v>
      </c>
      <c r="H60" s="58">
        <f t="shared" si="5"/>
        <v>0</v>
      </c>
      <c r="I60" s="29"/>
      <c r="J60" s="29"/>
      <c r="K60" s="29"/>
      <c r="L60" s="29"/>
      <c r="M60" s="29"/>
    </row>
    <row r="61" spans="1:14" x14ac:dyDescent="0.25">
      <c r="A61" s="90"/>
      <c r="B61" s="117" t="s">
        <v>18</v>
      </c>
      <c r="C61" s="90"/>
      <c r="D61" s="90">
        <v>1</v>
      </c>
      <c r="E61" s="90"/>
      <c r="F61" s="90">
        <v>11</v>
      </c>
      <c r="G61" s="90">
        <v>10</v>
      </c>
      <c r="H61" s="58">
        <f t="shared" si="5"/>
        <v>0</v>
      </c>
      <c r="I61" s="29"/>
      <c r="J61" s="29"/>
      <c r="K61" s="29"/>
      <c r="L61" s="29"/>
      <c r="M61" s="29"/>
    </row>
    <row r="62" spans="1:14" x14ac:dyDescent="0.25">
      <c r="A62" s="90"/>
      <c r="B62" s="117" t="s">
        <v>19</v>
      </c>
      <c r="C62" s="90"/>
      <c r="D62" s="90">
        <v>1</v>
      </c>
      <c r="E62" s="90"/>
      <c r="F62" s="90">
        <v>60</v>
      </c>
      <c r="G62" s="90">
        <v>10</v>
      </c>
      <c r="H62" s="58">
        <f t="shared" si="5"/>
        <v>0</v>
      </c>
      <c r="I62" s="29"/>
      <c r="J62" s="29"/>
      <c r="K62" s="29"/>
      <c r="L62" s="29"/>
      <c r="M62" s="29"/>
    </row>
    <row r="63" spans="1:14" x14ac:dyDescent="0.25">
      <c r="A63" s="90"/>
      <c r="B63" s="117" t="s">
        <v>9</v>
      </c>
      <c r="C63" s="90"/>
      <c r="D63" s="90">
        <v>2</v>
      </c>
      <c r="E63" s="90"/>
      <c r="F63" s="90">
        <v>60</v>
      </c>
      <c r="G63" s="90">
        <v>10</v>
      </c>
      <c r="H63" s="58">
        <f t="shared" si="5"/>
        <v>0</v>
      </c>
      <c r="I63" s="29"/>
      <c r="J63" s="29"/>
      <c r="K63" s="29"/>
      <c r="L63" s="29"/>
      <c r="M63" s="29"/>
    </row>
    <row r="64" spans="1:14" x14ac:dyDescent="0.25">
      <c r="A64" s="90"/>
      <c r="B64" s="117" t="s">
        <v>10</v>
      </c>
      <c r="C64" s="90"/>
      <c r="D64" s="90">
        <v>2</v>
      </c>
      <c r="E64" s="90"/>
      <c r="F64" s="90">
        <v>60</v>
      </c>
      <c r="G64" s="90">
        <v>10</v>
      </c>
      <c r="H64" s="58">
        <f t="shared" si="5"/>
        <v>0</v>
      </c>
      <c r="I64" s="29"/>
      <c r="J64" s="29"/>
      <c r="K64" s="29"/>
      <c r="L64" s="29"/>
      <c r="M64" s="29"/>
    </row>
    <row r="65" spans="1:14" x14ac:dyDescent="0.25">
      <c r="A65" s="89"/>
      <c r="B65" s="89" t="s">
        <v>58</v>
      </c>
      <c r="C65" s="88"/>
      <c r="D65" s="88">
        <f>SUM(D53:D64)</f>
        <v>20</v>
      </c>
      <c r="E65" s="88"/>
      <c r="F65" s="88"/>
      <c r="G65" s="88"/>
      <c r="H65" s="89">
        <f>SUM(H53:H64)</f>
        <v>0</v>
      </c>
      <c r="I65" s="29"/>
      <c r="J65" s="29"/>
      <c r="K65" s="29"/>
      <c r="L65" s="29"/>
      <c r="M65" s="29"/>
    </row>
    <row r="66" spans="1:14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4" x14ac:dyDescent="0.25">
      <c r="A67" s="71" t="s">
        <v>59</v>
      </c>
      <c r="B67" s="131" t="s">
        <v>60</v>
      </c>
      <c r="C67" s="131"/>
      <c r="D67" s="131"/>
      <c r="E67" s="131"/>
      <c r="F67" s="131"/>
      <c r="G67" s="72"/>
      <c r="H67" s="72"/>
      <c r="I67" s="72"/>
      <c r="J67" s="29"/>
      <c r="K67" s="29"/>
      <c r="L67" s="72"/>
      <c r="M67" s="72"/>
      <c r="N67" s="28"/>
    </row>
    <row r="68" spans="1:14" x14ac:dyDescent="0.25">
      <c r="A68" s="85"/>
      <c r="B68" s="85"/>
      <c r="C68" s="85"/>
      <c r="D68" s="85"/>
      <c r="E68" s="85"/>
      <c r="F68" s="85"/>
      <c r="G68" s="29"/>
      <c r="H68" s="29"/>
      <c r="I68" s="29"/>
      <c r="J68" s="29"/>
      <c r="K68" s="29"/>
      <c r="L68" s="29"/>
      <c r="M68" s="29"/>
    </row>
    <row r="69" spans="1:14" ht="31.5" x14ac:dyDescent="0.25">
      <c r="A69" s="86" t="s">
        <v>20</v>
      </c>
      <c r="B69" s="86" t="s">
        <v>3</v>
      </c>
      <c r="C69" s="86" t="s">
        <v>61</v>
      </c>
      <c r="D69" s="86" t="s">
        <v>53</v>
      </c>
      <c r="E69" s="86" t="s">
        <v>54</v>
      </c>
      <c r="F69" s="86" t="s">
        <v>62</v>
      </c>
      <c r="G69" s="29"/>
      <c r="H69" s="29"/>
      <c r="I69" s="29"/>
      <c r="J69" s="29"/>
      <c r="K69" s="29"/>
      <c r="L69" s="29"/>
      <c r="M69" s="29"/>
    </row>
    <row r="70" spans="1:14" x14ac:dyDescent="0.25">
      <c r="A70" s="91"/>
      <c r="B70" s="117" t="s">
        <v>1</v>
      </c>
      <c r="C70" s="92"/>
      <c r="D70" s="58"/>
      <c r="E70" s="93"/>
      <c r="F70" s="94">
        <v>0</v>
      </c>
      <c r="G70" s="29"/>
      <c r="H70" s="29"/>
      <c r="I70" s="29"/>
      <c r="J70" s="29"/>
      <c r="K70" s="29"/>
      <c r="L70" s="29"/>
      <c r="M70" s="29"/>
    </row>
    <row r="71" spans="1:14" x14ac:dyDescent="0.25">
      <c r="A71" s="95"/>
      <c r="B71" s="117" t="s">
        <v>2</v>
      </c>
      <c r="C71" s="96"/>
      <c r="D71" s="58"/>
      <c r="E71" s="97"/>
      <c r="F71" s="94"/>
      <c r="G71" s="29"/>
      <c r="H71" s="29"/>
      <c r="I71" s="29"/>
      <c r="J71" s="29"/>
      <c r="K71" s="29"/>
      <c r="L71" s="29"/>
      <c r="M71" s="29"/>
    </row>
    <row r="72" spans="1:14" x14ac:dyDescent="0.25">
      <c r="A72" s="89"/>
      <c r="B72" s="89" t="s">
        <v>63</v>
      </c>
      <c r="C72" s="89"/>
      <c r="D72" s="89"/>
      <c r="E72" s="89"/>
      <c r="F72" s="98">
        <f>SUM(F70:F71)</f>
        <v>0</v>
      </c>
      <c r="G72" s="29"/>
      <c r="H72" s="29"/>
      <c r="I72" s="29"/>
      <c r="J72" s="29"/>
      <c r="K72" s="29"/>
      <c r="L72" s="29"/>
      <c r="M72" s="29"/>
    </row>
    <row r="73" spans="1:14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4" x14ac:dyDescent="0.25">
      <c r="A74" s="71" t="s">
        <v>64</v>
      </c>
      <c r="B74" s="131" t="s">
        <v>65</v>
      </c>
      <c r="C74" s="131"/>
      <c r="D74" s="131"/>
      <c r="E74" s="131"/>
      <c r="F74" s="131"/>
      <c r="G74" s="131"/>
      <c r="H74" s="72"/>
      <c r="I74" s="72"/>
      <c r="J74" s="72"/>
      <c r="K74" s="72"/>
      <c r="L74" s="72"/>
      <c r="M74" s="72"/>
      <c r="N74" s="28"/>
    </row>
    <row r="75" spans="1:14" s="99" customFormat="1" x14ac:dyDescent="0.25">
      <c r="A75" s="71"/>
      <c r="B75" s="81"/>
      <c r="C75" s="120"/>
      <c r="D75" s="81"/>
      <c r="E75" s="72"/>
      <c r="F75" s="72"/>
      <c r="G75" s="72"/>
      <c r="H75" s="72"/>
      <c r="I75" s="72"/>
      <c r="J75" s="72"/>
      <c r="K75" s="72"/>
      <c r="L75" s="72"/>
      <c r="M75" s="72"/>
    </row>
    <row r="76" spans="1:14" ht="63" x14ac:dyDescent="0.25">
      <c r="A76" s="86" t="s">
        <v>20</v>
      </c>
      <c r="B76" s="86" t="s">
        <v>3</v>
      </c>
      <c r="C76" s="86" t="s">
        <v>61</v>
      </c>
      <c r="D76" s="86" t="s">
        <v>66</v>
      </c>
      <c r="E76" s="86" t="s">
        <v>53</v>
      </c>
      <c r="F76" s="86" t="s">
        <v>67</v>
      </c>
      <c r="G76" s="86" t="s">
        <v>68</v>
      </c>
      <c r="H76" s="29"/>
      <c r="I76" s="29"/>
      <c r="J76" s="29"/>
      <c r="K76" s="29"/>
      <c r="L76" s="29"/>
      <c r="M76" s="29"/>
    </row>
    <row r="77" spans="1:14" x14ac:dyDescent="0.25">
      <c r="A77" s="90"/>
      <c r="B77" s="117" t="s">
        <v>99</v>
      </c>
      <c r="C77" s="96" t="s">
        <v>85</v>
      </c>
      <c r="D77" s="96"/>
      <c r="E77" s="58">
        <v>300</v>
      </c>
      <c r="F77" s="58"/>
      <c r="G77" s="58">
        <f>E77*F77</f>
        <v>0</v>
      </c>
      <c r="H77" s="29"/>
      <c r="I77" s="29"/>
      <c r="J77" s="29"/>
      <c r="K77" s="29"/>
      <c r="L77" s="29"/>
      <c r="M77" s="29"/>
    </row>
    <row r="78" spans="1:14" x14ac:dyDescent="0.25">
      <c r="A78" s="90"/>
      <c r="B78" s="117" t="s">
        <v>100</v>
      </c>
      <c r="C78" s="96" t="s">
        <v>85</v>
      </c>
      <c r="D78" s="96"/>
      <c r="E78" s="58">
        <v>300</v>
      </c>
      <c r="F78" s="58"/>
      <c r="G78" s="58">
        <f>E78*F78</f>
        <v>0</v>
      </c>
      <c r="H78" s="29"/>
      <c r="I78" s="29"/>
      <c r="J78" s="29"/>
      <c r="K78" s="29"/>
      <c r="L78" s="29"/>
      <c r="M78" s="29"/>
    </row>
    <row r="79" spans="1:14" x14ac:dyDescent="0.25">
      <c r="A79" s="89"/>
      <c r="B79" s="89" t="s">
        <v>63</v>
      </c>
      <c r="C79" s="89"/>
      <c r="D79" s="89"/>
      <c r="E79" s="89">
        <f>SUM(E77:E78)</f>
        <v>600</v>
      </c>
      <c r="F79" s="89"/>
      <c r="G79" s="89">
        <f>SUM(G77:G78)</f>
        <v>0</v>
      </c>
      <c r="H79" s="29"/>
      <c r="I79" s="29"/>
      <c r="J79" s="29"/>
      <c r="K79" s="29"/>
      <c r="L79" s="29"/>
      <c r="M79" s="29"/>
    </row>
    <row r="80" spans="1:14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4" s="101" customFormat="1" x14ac:dyDescent="0.25">
      <c r="A81" s="71" t="s">
        <v>69</v>
      </c>
      <c r="B81" s="81" t="s">
        <v>28</v>
      </c>
      <c r="C81" s="71"/>
      <c r="D81" s="81"/>
      <c r="E81" s="74"/>
      <c r="F81" s="74"/>
      <c r="G81" s="74"/>
      <c r="H81" s="74"/>
      <c r="I81" s="74"/>
      <c r="J81" s="74"/>
      <c r="K81" s="74"/>
      <c r="L81" s="74"/>
      <c r="M81" s="74"/>
      <c r="N81" s="100"/>
    </row>
    <row r="82" spans="1:14" s="101" customFormat="1" x14ac:dyDescent="0.25">
      <c r="A82" s="72"/>
      <c r="B82" s="72"/>
      <c r="C82" s="72"/>
      <c r="D82" s="72"/>
      <c r="E82" s="74"/>
      <c r="F82" s="74"/>
      <c r="G82" s="74"/>
      <c r="H82" s="74"/>
      <c r="I82" s="74"/>
      <c r="J82" s="74"/>
      <c r="K82" s="74"/>
      <c r="L82" s="74"/>
      <c r="M82" s="74"/>
      <c r="N82" s="100"/>
    </row>
    <row r="83" spans="1:14" s="101" customFormat="1" ht="31.5" x14ac:dyDescent="0.25">
      <c r="A83" s="86" t="s">
        <v>20</v>
      </c>
      <c r="B83" s="86" t="s">
        <v>3</v>
      </c>
      <c r="C83" s="86" t="s">
        <v>70</v>
      </c>
      <c r="D83" s="86" t="s">
        <v>53</v>
      </c>
      <c r="E83" s="86" t="s">
        <v>54</v>
      </c>
      <c r="F83" s="86" t="s">
        <v>71</v>
      </c>
      <c r="G83" s="74"/>
      <c r="H83" s="74"/>
      <c r="I83" s="74"/>
      <c r="J83" s="74"/>
      <c r="K83" s="74"/>
      <c r="L83" s="74"/>
      <c r="M83" s="74"/>
      <c r="N83" s="100"/>
    </row>
    <row r="84" spans="1:14" s="101" customFormat="1" x14ac:dyDescent="0.25">
      <c r="A84" s="77"/>
      <c r="B84" s="117" t="s">
        <v>0</v>
      </c>
      <c r="C84" s="77"/>
      <c r="D84" s="77"/>
      <c r="E84" s="77"/>
      <c r="F84" s="77"/>
      <c r="G84" s="74"/>
      <c r="H84" s="74"/>
      <c r="I84" s="74"/>
      <c r="J84" s="74"/>
      <c r="K84" s="74"/>
      <c r="L84" s="74"/>
      <c r="M84" s="74"/>
      <c r="N84" s="100"/>
    </row>
    <row r="85" spans="1:14" s="101" customFormat="1" x14ac:dyDescent="0.25">
      <c r="A85" s="77"/>
      <c r="B85" s="117" t="s">
        <v>89</v>
      </c>
      <c r="C85" s="77"/>
      <c r="D85" s="77"/>
      <c r="E85" s="77"/>
      <c r="F85" s="77"/>
      <c r="G85" s="74"/>
      <c r="H85" s="74"/>
      <c r="I85" s="74"/>
      <c r="J85" s="74"/>
      <c r="K85" s="74"/>
      <c r="L85" s="74"/>
      <c r="M85" s="74"/>
      <c r="N85" s="100"/>
    </row>
    <row r="86" spans="1:14" s="101" customFormat="1" x14ac:dyDescent="0.25">
      <c r="A86" s="77"/>
      <c r="B86" s="117"/>
      <c r="C86" s="77"/>
      <c r="D86" s="77"/>
      <c r="E86" s="77"/>
      <c r="F86" s="77"/>
      <c r="G86" s="74"/>
      <c r="H86" s="74"/>
      <c r="I86" s="74"/>
      <c r="J86" s="74"/>
      <c r="K86" s="74"/>
      <c r="L86" s="74"/>
      <c r="M86" s="74"/>
      <c r="N86" s="100"/>
    </row>
    <row r="87" spans="1:14" s="101" customFormat="1" x14ac:dyDescent="0.25">
      <c r="A87" s="89"/>
      <c r="B87" s="89" t="s">
        <v>58</v>
      </c>
      <c r="C87" s="89"/>
      <c r="D87" s="89"/>
      <c r="E87" s="89"/>
      <c r="F87" s="89">
        <f>SUM(F84:F86)</f>
        <v>0</v>
      </c>
      <c r="G87" s="74"/>
      <c r="H87" s="74"/>
      <c r="I87" s="74"/>
      <c r="J87" s="74"/>
      <c r="K87" s="74"/>
      <c r="L87" s="74"/>
      <c r="M87" s="74"/>
      <c r="N87" s="100"/>
    </row>
    <row r="88" spans="1:14" s="104" customFormat="1" x14ac:dyDescent="0.25">
      <c r="A88" s="74"/>
      <c r="B88" s="102"/>
      <c r="C88" s="74"/>
      <c r="D88" s="103"/>
      <c r="E88" s="103"/>
      <c r="F88" s="103"/>
      <c r="G88" s="74"/>
      <c r="H88" s="103"/>
      <c r="I88" s="74"/>
      <c r="J88" s="103"/>
      <c r="K88" s="103"/>
      <c r="L88" s="74"/>
      <c r="M88" s="74"/>
    </row>
    <row r="89" spans="1:14" s="104" customFormat="1" x14ac:dyDescent="0.25">
      <c r="A89" s="74"/>
      <c r="B89" s="105"/>
      <c r="C89" s="74"/>
      <c r="D89" s="74"/>
      <c r="E89" s="74"/>
      <c r="F89" s="102"/>
      <c r="G89" s="74"/>
      <c r="H89" s="102"/>
      <c r="I89" s="74"/>
      <c r="J89" s="102"/>
      <c r="K89" s="102"/>
      <c r="L89" s="74"/>
      <c r="M89" s="74"/>
    </row>
    <row r="90" spans="1:14" s="104" customFormat="1" x14ac:dyDescent="0.25">
      <c r="B90" s="106"/>
      <c r="F90" s="107"/>
      <c r="H90" s="107"/>
      <c r="J90" s="107"/>
      <c r="K90" s="107"/>
    </row>
    <row r="91" spans="1:14" s="121" customFormat="1" x14ac:dyDescent="0.2">
      <c r="B91" s="108" t="s">
        <v>117</v>
      </c>
      <c r="C91" s="24"/>
      <c r="D91" s="24"/>
    </row>
    <row r="92" spans="1:14" s="104" customFormat="1" x14ac:dyDescent="0.25">
      <c r="B92" s="108"/>
      <c r="F92" s="107"/>
      <c r="H92" s="107"/>
      <c r="I92" s="107"/>
      <c r="J92" s="107"/>
      <c r="K92" s="107"/>
    </row>
    <row r="93" spans="1:14" s="104" customFormat="1" x14ac:dyDescent="0.25">
      <c r="A93" s="107"/>
      <c r="F93" s="107"/>
      <c r="H93" s="107"/>
      <c r="J93" s="107"/>
      <c r="K93" s="107"/>
    </row>
    <row r="94" spans="1:14" s="109" customFormat="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</row>
    <row r="95" spans="1:14" s="104" customFormat="1" x14ac:dyDescent="0.25">
      <c r="A95" s="110"/>
    </row>
    <row r="96" spans="1:14" s="104" customFormat="1" x14ac:dyDescent="0.25">
      <c r="B96" s="108"/>
      <c r="D96" s="111"/>
      <c r="E96" s="112"/>
      <c r="F96" s="112"/>
      <c r="G96" s="112"/>
      <c r="H96" s="112"/>
    </row>
    <row r="97" spans="1:14" s="104" customFormat="1" x14ac:dyDescent="0.25"/>
    <row r="98" spans="1:14" s="104" customFormat="1" x14ac:dyDescent="0.25"/>
    <row r="99" spans="1:14" s="104" customFormat="1" x14ac:dyDescent="0.25"/>
    <row r="100" spans="1:14" s="104" customFormat="1" x14ac:dyDescent="0.25">
      <c r="G100" s="110"/>
      <c r="H100" s="110"/>
    </row>
    <row r="101" spans="1:14" s="104" customFormat="1" x14ac:dyDescent="0.25"/>
    <row r="102" spans="1:14" s="109" customFormat="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</row>
    <row r="103" spans="1:14" s="114" customFormat="1" x14ac:dyDescent="0.25">
      <c r="A103" s="113"/>
    </row>
    <row r="104" spans="1:14" s="104" customFormat="1" x14ac:dyDescent="0.25">
      <c r="B104" s="107"/>
      <c r="D104" s="112"/>
      <c r="E104" s="112"/>
      <c r="F104" s="112"/>
      <c r="H104" s="112"/>
      <c r="J104" s="112"/>
      <c r="K104" s="112"/>
    </row>
    <row r="105" spans="1:14" s="104" customFormat="1" x14ac:dyDescent="0.25">
      <c r="B105" s="108"/>
      <c r="F105" s="107"/>
      <c r="H105" s="107"/>
      <c r="J105" s="107"/>
      <c r="K105" s="107"/>
    </row>
    <row r="106" spans="1:14" s="104" customFormat="1" x14ac:dyDescent="0.25">
      <c r="B106" s="108"/>
      <c r="E106" s="110"/>
      <c r="F106" s="107"/>
      <c r="H106" s="107"/>
      <c r="J106" s="107"/>
      <c r="K106" s="107"/>
    </row>
    <row r="107" spans="1:14" s="104" customFormat="1" x14ac:dyDescent="0.25">
      <c r="B107" s="108"/>
      <c r="E107" s="110"/>
      <c r="F107" s="107"/>
      <c r="H107" s="107"/>
      <c r="J107" s="107"/>
      <c r="K107" s="107"/>
    </row>
    <row r="108" spans="1:14" s="104" customFormat="1" x14ac:dyDescent="0.25">
      <c r="B108" s="108"/>
      <c r="E108" s="110"/>
      <c r="F108" s="107"/>
      <c r="H108" s="107"/>
      <c r="J108" s="107"/>
      <c r="K108" s="107"/>
    </row>
    <row r="109" spans="1:14" s="104" customFormat="1" x14ac:dyDescent="0.25">
      <c r="B109" s="108"/>
      <c r="F109" s="107"/>
      <c r="H109" s="107"/>
      <c r="J109" s="107"/>
      <c r="K109" s="107"/>
    </row>
    <row r="110" spans="1:14" s="104" customFormat="1" x14ac:dyDescent="0.25">
      <c r="A110" s="107"/>
      <c r="F110" s="107"/>
      <c r="H110" s="107"/>
      <c r="J110" s="107"/>
      <c r="K110" s="107"/>
    </row>
    <row r="111" spans="1:14" s="109" customFormat="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14" s="109" customFormat="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</row>
    <row r="113" spans="1:14" s="104" customFormat="1" x14ac:dyDescent="0.25">
      <c r="B113" s="107"/>
      <c r="D113" s="112"/>
      <c r="E113" s="112"/>
      <c r="F113" s="112"/>
      <c r="H113" s="112"/>
      <c r="J113" s="112"/>
      <c r="K113" s="112"/>
    </row>
    <row r="114" spans="1:14" s="104" customFormat="1" x14ac:dyDescent="0.25">
      <c r="B114" s="107"/>
      <c r="D114" s="107"/>
      <c r="E114" s="107"/>
      <c r="F114" s="107"/>
      <c r="H114" s="107"/>
      <c r="J114" s="107"/>
      <c r="K114" s="107"/>
    </row>
    <row r="115" spans="1:14" s="104" customFormat="1" x14ac:dyDescent="0.25">
      <c r="A115" s="107"/>
      <c r="F115" s="107"/>
      <c r="H115" s="107"/>
      <c r="J115" s="107"/>
      <c r="K115" s="107"/>
    </row>
    <row r="116" spans="1:14" s="109" customFormat="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s="109" customFormat="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104" customFormat="1" x14ac:dyDescent="0.25"/>
    <row r="119" spans="1:14" s="104" customFormat="1" x14ac:dyDescent="0.25">
      <c r="B119" s="107"/>
      <c r="D119" s="107"/>
      <c r="E119" s="107"/>
      <c r="F119" s="107"/>
      <c r="H119" s="107"/>
      <c r="J119" s="107"/>
      <c r="K119" s="107"/>
    </row>
    <row r="120" spans="1:14" s="104" customFormat="1" x14ac:dyDescent="0.25">
      <c r="A120" s="107"/>
      <c r="F120" s="107"/>
      <c r="H120" s="107"/>
      <c r="J120" s="107"/>
      <c r="K120" s="107"/>
    </row>
    <row r="121" spans="1:14" s="109" customFormat="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</row>
    <row r="122" spans="1:14" s="109" customFormat="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spans="1:14" s="104" customFormat="1" x14ac:dyDescent="0.25">
      <c r="B123" s="107"/>
      <c r="D123" s="112"/>
      <c r="E123" s="112"/>
      <c r="F123" s="112"/>
      <c r="H123" s="112"/>
      <c r="J123" s="112"/>
      <c r="K123" s="112"/>
    </row>
    <row r="124" spans="1:14" s="104" customFormat="1" x14ac:dyDescent="0.25">
      <c r="B124" s="107"/>
      <c r="F124" s="107"/>
      <c r="H124" s="107"/>
      <c r="J124" s="107"/>
      <c r="K124" s="107"/>
    </row>
    <row r="125" spans="1:14" s="104" customFormat="1" x14ac:dyDescent="0.25">
      <c r="A125" s="107"/>
      <c r="F125" s="107"/>
      <c r="H125" s="107"/>
      <c r="J125" s="107"/>
      <c r="K125" s="107"/>
    </row>
    <row r="126" spans="1:14" s="101" customFormat="1" x14ac:dyDescent="0.25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  <row r="310" spans="1:14" s="101" customFormat="1" x14ac:dyDescent="0.25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</row>
    <row r="311" spans="1:14" s="101" customFormat="1" x14ac:dyDescent="0.25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</row>
    <row r="312" spans="1:14" s="101" customFormat="1" x14ac:dyDescent="0.25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</row>
    <row r="313" spans="1:14" s="101" customFormat="1" x14ac:dyDescent="0.25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</row>
    <row r="314" spans="1:14" s="101" customFormat="1" x14ac:dyDescent="0.25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</row>
    <row r="315" spans="1:14" s="101" customFormat="1" x14ac:dyDescent="0.25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</row>
  </sheetData>
  <mergeCells count="16">
    <mergeCell ref="B74:G74"/>
    <mergeCell ref="A33:A34"/>
    <mergeCell ref="B33:B34"/>
    <mergeCell ref="C33:C34"/>
    <mergeCell ref="D33:H33"/>
    <mergeCell ref="B50:H50"/>
    <mergeCell ref="B67:F67"/>
    <mergeCell ref="A2:H2"/>
    <mergeCell ref="A3:I3"/>
    <mergeCell ref="B22:D22"/>
    <mergeCell ref="A23:A24"/>
    <mergeCell ref="B23:B24"/>
    <mergeCell ref="C23:C24"/>
    <mergeCell ref="D23:D24"/>
    <mergeCell ref="E23:E24"/>
    <mergeCell ref="F23:F2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Расчет сводная</vt:lpstr>
      <vt:lpstr>Расчет Куст 6</vt:lpstr>
      <vt:lpstr>Расчет Куст 2</vt:lpstr>
      <vt:lpstr>Расчет Куст 5</vt:lpstr>
      <vt:lpstr>Расчет Куст 7</vt:lpstr>
      <vt:lpstr>'Расчет Куст 2'!Область_печати</vt:lpstr>
      <vt:lpstr>'Расчет Куст 5'!Область_печати</vt:lpstr>
      <vt:lpstr>'Расчет Куст 6'!Область_печати</vt:lpstr>
      <vt:lpstr>'Расчет Куст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2015-10-19T04:18:00Z</dcterms:modified>
</cp:coreProperties>
</file>